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 activeTab="2"/>
  </bookViews>
  <sheets>
    <sheet name="Рубіжне ЦПМСД" sheetId="34" r:id="rId1"/>
    <sheet name="Щастинська МЛ" sheetId="30" r:id="rId2"/>
    <sheet name="ЛОКЛ" sheetId="33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2">ЛОКЛ!#REF!</definedName>
    <definedName name="__DdeLink__4303_532086499" localSheetId="0">'Рубіжне ЦПМСД'!#REF!</definedName>
    <definedName name="_xlnm._FilterDatabase" localSheetId="2" hidden="1">ЛОКЛ!$F$1:$F$301</definedName>
    <definedName name="_xlnm._FilterDatabase" localSheetId="0" hidden="1">'Рубіжне ЦПМСД'!#REF!</definedName>
    <definedName name="_xlnm.Print_Area" localSheetId="13">Сватово!$A$1:$E$23</definedName>
  </definedNames>
  <calcPr calcId="162913"/>
</workbook>
</file>

<file path=xl/calcChain.xml><?xml version="1.0" encoding="utf-8"?>
<calcChain xmlns="http://schemas.openxmlformats.org/spreadsheetml/2006/main">
  <c r="E11" i="30" l="1"/>
  <c r="E39" i="15" l="1"/>
  <c r="E14" i="4" l="1"/>
  <c r="E10" i="26" l="1"/>
  <c r="E21" i="11" l="1"/>
  <c r="A10" i="24" l="1"/>
  <c r="E14" i="13" l="1"/>
  <c r="E22" i="6" l="1"/>
  <c r="E15" i="2"/>
  <c r="E13" i="10" l="1"/>
  <c r="E13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9" i="14" l="1"/>
  <c r="E19" i="3" l="1"/>
  <c r="E12" i="8"/>
  <c r="E18" i="24" l="1"/>
  <c r="E14" i="25" l="1"/>
  <c r="E12" i="29"/>
</calcChain>
</file>

<file path=xl/sharedStrings.xml><?xml version="1.0" encoding="utf-8"?>
<sst xmlns="http://schemas.openxmlformats.org/spreadsheetml/2006/main" count="1464" uniqueCount="570">
  <si>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</si>
  <si>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</si>
  <si>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</si>
  <si>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</si>
  <si>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</si>
  <si>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</si>
  <si>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</si>
  <si>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</si>
  <si>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</si>
  <si>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</si>
  <si>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</si>
  <si>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</si>
  <si>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</si>
  <si>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</si>
  <si>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</si>
  <si>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</si>
  <si>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</si>
  <si>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</si>
  <si>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</si>
  <si>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</si>
  <si>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</si>
  <si>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</si>
  <si>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</si>
  <si>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</si>
  <si>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</si>
  <si>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</si>
  <si>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</si>
  <si>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</si>
  <si>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</si>
  <si>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</si>
  <si>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</si>
  <si>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</si>
  <si>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</si>
  <si>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</si>
  <si>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</si>
  <si>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</si>
  <si>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</si>
  <si>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</si>
  <si>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</si>
  <si>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</si>
  <si>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</si>
  <si>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</si>
  <si>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</si>
  <si>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</si>
  <si>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</si>
  <si>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</si>
  <si>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</si>
  <si>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</si>
  <si>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</si>
  <si>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</si>
  <si>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</si>
  <si>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</si>
  <si>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</si>
  <si>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</si>
  <si>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</si>
  <si>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</si>
  <si>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</si>
  <si>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</si>
  <si>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</si>
  <si>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</si>
  <si>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</si>
  <si>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</si>
  <si>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</si>
  <si>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</si>
  <si>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</si>
  <si>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</si>
  <si>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</si>
  <si>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</si>
  <si>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</si>
  <si>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</si>
  <si>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</si>
  <si>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</si>
  <si>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</si>
  <si>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</si>
  <si>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</si>
  <si>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</si>
  <si>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</si>
  <si>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</si>
  <si>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</si>
  <si>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</si>
  <si>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</si>
  <si>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</si>
  <si>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</si>
  <si>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</si>
  <si>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</si>
  <si>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</si>
  <si>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</si>
  <si>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</si>
  <si>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</si>
  <si>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</si>
  <si>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</si>
  <si>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</si>
  <si>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</si>
  <si>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</si>
  <si>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</si>
  <si>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</si>
  <si>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</si>
  <si>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</si>
  <si>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</si>
  <si>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</si>
  <si>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</si>
  <si>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</si>
  <si>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</si>
  <si>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</si>
  <si>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</si>
  <si>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</si>
  <si>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</si>
  <si>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</si>
  <si>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</si>
  <si>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</si>
  <si>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</si>
  <si>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</si>
  <si>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</si>
  <si>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</si>
  <si>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</si>
  <si>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</si>
  <si>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</si>
  <si>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</si>
  <si>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</si>
  <si>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</si>
  <si>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</si>
  <si>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</si>
  <si>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</si>
  <si>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</si>
  <si>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</si>
  <si>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</si>
  <si>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</si>
  <si>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</si>
  <si>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</si>
  <si>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</si>
  <si>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</si>
  <si>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</si>
  <si>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</si>
  <si>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</si>
  <si>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</si>
  <si>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</si>
  <si>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</si>
  <si>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</si>
  <si>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</si>
  <si>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</si>
  <si>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</si>
  <si>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</si>
  <si>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</si>
  <si>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</si>
  <si>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</si>
  <si>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</si>
  <si>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</si>
  <si>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</si>
  <si>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</si>
  <si>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</si>
  <si>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</si>
  <si>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</si>
  <si>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</si>
  <si>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</si>
  <si>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</si>
  <si>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</si>
  <si>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</si>
  <si>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</si>
  <si>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</si>
  <si>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</si>
  <si>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</si>
  <si>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</si>
  <si>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</si>
  <si>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</si>
  <si>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</si>
  <si>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</si>
  <si>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</si>
  <si>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</si>
  <si>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</si>
  <si>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</si>
  <si>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</si>
  <si>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</si>
  <si>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</si>
  <si>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</si>
  <si>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</si>
  <si>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</si>
  <si>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</si>
  <si>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</si>
  <si>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</si>
  <si>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</si>
  <si>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</si>
  <si>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</si>
  <si>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</si>
  <si>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</si>
  <si>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</si>
  <si>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</si>
  <si>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</si>
  <si>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</si>
  <si>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</si>
  <si>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</si>
  <si>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</si>
  <si>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</si>
  <si>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</si>
  <si>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</si>
  <si>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</si>
  <si>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</si>
  <si>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</si>
  <si>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</si>
  <si>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</si>
  <si>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</si>
  <si>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</si>
  <si>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</si>
  <si>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</si>
  <si>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</si>
  <si>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</si>
  <si>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</si>
  <si>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</si>
  <si>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</si>
  <si>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</si>
  <si>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</si>
  <si>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</si>
  <si>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</si>
  <si>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</si>
  <si>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</si>
  <si>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</si>
  <si>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</si>
  <si>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</si>
  <si>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</si>
  <si>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</si>
  <si>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</si>
  <si>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</si>
  <si>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</si>
  <si>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</si>
  <si>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</si>
  <si>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</si>
  <si>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</si>
  <si>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</si>
  <si>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</si>
  <si>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</si>
  <si>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</si>
  <si>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</si>
  <si>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</si>
  <si>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</si>
  <si>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</si>
  <si>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</si>
  <si>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</si>
  <si>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</si>
  <si>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</si>
  <si>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</si>
  <si>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</si>
  <si>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</si>
  <si>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</si>
  <si>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</si>
  <si>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</si>
  <si>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</si>
  <si>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</si>
  <si>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</si>
  <si>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</si>
  <si>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</si>
  <si>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</si>
  <si>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</si>
  <si>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</si>
  <si>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</si>
  <si>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</si>
  <si>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</si>
  <si>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</si>
  <si>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</si>
  <si>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</si>
  <si>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</si>
  <si>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</si>
  <si>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</si>
  <si>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</si>
  <si>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</si>
  <si>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</si>
  <si>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</si>
  <si>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</si>
  <si>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</si>
  <si>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</si>
  <si>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</si>
  <si>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</si>
  <si>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</si>
  <si>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</si>
  <si>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</si>
  <si>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</si>
  <si>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</si>
  <si>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</si>
  <si>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</si>
  <si>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</si>
  <si>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</si>
  <si>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</si>
  <si>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</si>
  <si>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</si>
  <si>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</si>
  <si>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</si>
  <si>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</si>
  <si>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</si>
  <si>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</si>
  <si>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</si>
  <si>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</si>
  <si>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</si>
  <si>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</si>
  <si>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</si>
  <si>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</si>
  <si>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</si>
  <si>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</si>
  <si>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</si>
  <si>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</si>
  <si>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</si>
  <si>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</si>
  <si>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</si>
  <si>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</si>
  <si>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</si>
  <si>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</si>
  <si>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</si>
  <si>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</si>
  <si>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</si>
  <si>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</si>
  <si>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</si>
  <si>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</si>
  <si>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</si>
  <si>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</si>
  <si>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</si>
  <si>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</si>
  <si>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</si>
  <si>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</si>
  <si>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</si>
  <si>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</si>
  <si>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</si>
  <si>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</si>
  <si>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</si>
  <si>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</si>
  <si>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</si>
  <si>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</si>
  <si>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</si>
  <si>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</si>
  <si>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</si>
  <si>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</si>
  <si>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</si>
  <si>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</si>
  <si>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</si>
  <si>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</si>
  <si>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</si>
  <si>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</si>
  <si>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</si>
  <si>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</si>
  <si>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</si>
  <si>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</si>
  <si>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</si>
  <si>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</si>
  <si>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</si>
  <si>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</si>
  <si>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</si>
  <si>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</si>
  <si>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</si>
  <si>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</si>
  <si>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</si>
  <si>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</si>
  <si>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</si>
  <si>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Захисні окуляри</t>
  </si>
  <si>
    <t>Хірургічні халати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</si>
  <si>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</si>
  <si>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</si>
  <si>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</si>
  <si>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</si>
  <si>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</si>
  <si>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Респіратор</t>
  </si>
  <si>
    <t xml:space="preserve">Брилінта </t>
  </si>
  <si>
    <t xml:space="preserve">Беталок </t>
  </si>
  <si>
    <t>Дезінфікуючий розчин 500мл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</si>
  <si>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</si>
  <si>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</si>
  <si>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2-сосуд.      33-склад</t>
  </si>
  <si>
    <t>Пристрій для профілактики емболії SpiderFX™, кат.номер SPD2-050-190</t>
  </si>
  <si>
    <t>27-склад     2-сосуд.</t>
  </si>
  <si>
    <t>13-склад     2-сосуд.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</si>
  <si>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</si>
  <si>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</si>
  <si>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17-склад   23-травм.</t>
  </si>
  <si>
    <t>2301400 Онкогематологія     COVID-19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</si>
  <si>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</si>
  <si>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</si>
  <si>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</si>
  <si>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</si>
  <si>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</si>
  <si>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</si>
  <si>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</si>
  <si>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</si>
  <si>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</si>
  <si>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</si>
  <si>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</si>
  <si>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</si>
  <si>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</si>
  <si>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</si>
  <si>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</si>
  <si>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</si>
  <si>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</si>
  <si>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</si>
  <si>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</si>
  <si>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</si>
  <si>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</si>
  <si>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</si>
  <si>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</si>
  <si>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</si>
  <si>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</si>
  <si>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</si>
  <si>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</si>
  <si>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</si>
  <si>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</si>
  <si>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</si>
  <si>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</si>
  <si>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</si>
  <si>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</si>
  <si>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</si>
  <si>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</si>
  <si>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</si>
  <si>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</si>
  <si>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</si>
  <si>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</si>
  <si>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</si>
  <si>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</si>
  <si>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</si>
  <si>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</si>
  <si>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</si>
  <si>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</si>
  <si>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</si>
  <si>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</si>
  <si>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</si>
  <si>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</si>
  <si>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</si>
  <si>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</si>
  <si>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</si>
  <si>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</si>
  <si>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</si>
  <si>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</si>
  <si>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</si>
  <si>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</si>
  <si>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</si>
  <si>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</si>
  <si>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</si>
  <si>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</si>
  <si>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</si>
  <si>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</si>
  <si>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</si>
  <si>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</si>
  <si>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</si>
  <si>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Респіратор FFP3</t>
  </si>
  <si>
    <t>Маска мед. з гумовими петлями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</si>
  <si>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</si>
  <si>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</si>
  <si>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</si>
  <si>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</si>
  <si>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Трубка ендотрахеальна(з манжетою) р.7,5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</si>
  <si>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</si>
  <si>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</si>
  <si>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</si>
  <si>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</si>
  <si>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</si>
  <si>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</si>
  <si>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</si>
  <si>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</si>
  <si>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</si>
  <si>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</si>
  <si>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27-склад     1-сосуд.</t>
  </si>
  <si>
    <t>63-склад  12-сосуд.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</si>
  <si>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</si>
  <si>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</si>
  <si>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</si>
  <si>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</si>
  <si>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</si>
  <si>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</si>
  <si>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</si>
  <si>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</si>
  <si>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</si>
  <si>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</si>
  <si>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</si>
  <si>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</si>
  <si>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</si>
  <si>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</si>
  <si>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</si>
  <si>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</si>
  <si>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</si>
  <si>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</si>
  <si>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</si>
  <si>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поверхневих електродів EnSite Precision™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</si>
  <si>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</si>
  <si>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</si>
  <si>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8-склад       8-сосуд.</t>
  </si>
  <si>
    <t>Клапан серця механічний двостулковий для протезування мітрального клапана 29MHPJ-501</t>
  </si>
  <si>
    <t>62-склад     4-сосуд.</t>
  </si>
  <si>
    <t>28-склад     1-сосуд.</t>
  </si>
  <si>
    <t>Катетер для вальвулопластики ВАЛЬВЕР</t>
  </si>
  <si>
    <t>52-склад    25-сосуд.</t>
  </si>
  <si>
    <t>Експорт АП аспіраційний катетер, каталожний номер EXPORTAPCE</t>
  </si>
  <si>
    <t>НОВОКС 500,таблетки, вкриті плівковою оболонкою по 500мг №5 таблеток у блістері; по 1 блістеру у картонній коробці</t>
  </si>
  <si>
    <t>пак.</t>
  </si>
  <si>
    <t>Гум. доп.</t>
  </si>
  <si>
    <t>МАЙХЕП ALL таблетки, вкриті п/о, 400мг/100 мг, по 28 таб.у флаконі</t>
  </si>
  <si>
    <t>265-склад  32-сосуд.</t>
  </si>
  <si>
    <t>74-склад   20-сосуд.</t>
  </si>
  <si>
    <t>199-склад 19-сосуд.</t>
  </si>
  <si>
    <t>35-склад  10-сосуд.</t>
  </si>
  <si>
    <t>АЛКЕРАН™, таблетки вкриті плівковою оболонкою, по 2 мг, по 25 таблеток у флаконі; по 1 флакону у картонній коробці</t>
  </si>
  <si>
    <t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</si>
  <si>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07.12.2020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</si>
  <si>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08.12.2020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</si>
  <si>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07.12.2020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</si>
  <si>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07.12.2020 року</t>
  </si>
  <si>
    <t>Інфлувак</t>
  </si>
  <si>
    <t>доз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</si>
  <si>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07.12.2020 року </t>
  </si>
  <si>
    <t>Вакцина  для профілактики грипу</t>
  </si>
  <si>
    <t>доза</t>
  </si>
  <si>
    <t>МІНІРИН  таблетки по 0,1 мг по 30 таблеток у флаконі</t>
  </si>
  <si>
    <t xml:space="preserve">Севоран рідина для інгаляцій </t>
  </si>
  <si>
    <t>кан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</si>
  <si>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07.12.2020 року</t>
  </si>
  <si>
    <t>Костюм біологічного захисту/комбінезон</t>
  </si>
  <si>
    <t>Щиток захисний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</si>
  <si>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07.12.2020 року   </t>
  </si>
  <si>
    <t>Гідроксикарбамід</t>
  </si>
  <si>
    <t xml:space="preserve">Маска мед.повсякденна захисна нестерильна </t>
  </si>
  <si>
    <t>Респіратор БУК-3</t>
  </si>
  <si>
    <t>Інфлувак Вакцина для профілактики грипу поверхневий антиген, ІНАКТИВОВАНА, суспензія для ін'єкцій по 0,5 мл суспензія для ін'єкцій у попередньо наповненому шприці по 1 шприцу у картонній коробці</t>
  </si>
  <si>
    <t>Виконавець Щербак І.О. 0667060475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</si>
  <si>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06.12.2020 року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</si>
  <si>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</si>
  <si>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</si>
  <si>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Майгеп 400мг,табл.вкриті п/о; по 28 таб.,у пляшці з поліетилену високої щільності</t>
  </si>
  <si>
    <t>Майхеп 400мг,табл.вкриті п/о; по 28 таб.,у пляшці з поліетилену високої щільності</t>
  </si>
  <si>
    <t>Інфлувак вакцина для профил. Грипу поверхневий антиген 0,5мл</t>
  </si>
  <si>
    <t>ІНФЛУВАК вакцина для профілактики грипу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</si>
  <si>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10.12.2020 року</t>
  </si>
  <si>
    <t>35-склад   20-сосуд.</t>
  </si>
  <si>
    <t>12-склад   11-сосуд.</t>
  </si>
  <si>
    <t>Шприц-індефлятор basixCOMPAK™</t>
  </si>
  <si>
    <t>Шприц-індефлятор basixCOMPAK™, кататожний номер IN4230</t>
  </si>
  <si>
    <t>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</si>
  <si>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Protege™ RX Cистема для стентування каротидна</t>
  </si>
  <si>
    <t>Пристрій для профілактики емболії SpiderFX™, кат.номер SPD2-060-190</t>
  </si>
  <si>
    <t>Коронарна стент-система 2.25 x 15 mm  XIENCE Xpedition RX з покриттям еверолімус</t>
  </si>
  <si>
    <t>Коронарна стент-система 2.5 x 15 mm  XIENCE Xpedition RX з покриттям еверолімус</t>
  </si>
  <si>
    <t>Коронарна стент-система 2.75 x 18 mm  XIENCE Xpedition RX з покриттям еверолімус</t>
  </si>
  <si>
    <t>Коронарна стент-система 3.0 x 18 mm  XIENCE Xpedition RX з покриттям еверолімус</t>
  </si>
  <si>
    <t>Коронарна стент-система 3.5 x 18 mm  XIENCE Xpedition RX з покриттям еверолімус</t>
  </si>
  <si>
    <t>Коронарна стент-система 2.75 x 28 mm  XIENCE Xpedition RX з покриттям еверолімус</t>
  </si>
  <si>
    <t>Коронарна стент-система 3.0 x 28 mm  XIENCE Xpedition RX з покриттям еверолімус</t>
  </si>
  <si>
    <t>Коронарна стент-система 3.5 x 28 mm  XIENCE Xpedition RX з покриттям еверолімус</t>
  </si>
  <si>
    <t>Коронарна стент-система 4.0 x 28 mm  XIENCE Xpedition RX з покриттям еверолімус</t>
  </si>
  <si>
    <t>Коронарна стент-система 3.0 x 38 mm  XIENCE Xpedition LL RX  з покриттям еверолімус</t>
  </si>
  <si>
    <t>Коронарна стент-система 3.5 x 38 mm  XIENCE Xpedition LL RX  з покриттям еверолімус</t>
  </si>
  <si>
    <t>4.00X18 mm XIENCE Xpedition Коронарна стент-система з покриттям еверолімус</t>
  </si>
  <si>
    <t>3.00X23 mm XIENCE Xpedition Коронарна стент-система з покриттям еверолімус</t>
  </si>
  <si>
    <t>2.50X28 mm XIENCE Xpedition Коронарна стент-система з покриттям еверолімус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</si>
  <si>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(від 0.035” до 0,038”; від 145 см до 180 см) - 1 штука, інтродюсер - 1 штука</t>
  </si>
  <si>
    <t>Балонний дилатаційний катетер Mozec™ NC Rx PTCA ,  кат. номер MNC20015</t>
  </si>
  <si>
    <t>Балонний дилатаційний катетер Mozec™ NC Rx PTCA ,  кат. номер MNC25015</t>
  </si>
  <si>
    <t>Балонний дилатаційний катетер Mozec™ NC Rx PTCA ,  кат. номер MNC27515</t>
  </si>
  <si>
    <t>Балонний дилатаційний катетер Mozec™ NC Rx PTCA ,  кат. номер MNC30015</t>
  </si>
  <si>
    <t>Балонний дилатаційний катетер Mozec™ NC Rx PTCA ,  кат. номер MNC30023</t>
  </si>
  <si>
    <t>Балонний дилатаційний катетер Mozec™ NC Rx PTCA ,  кат. номер MNC35015</t>
  </si>
  <si>
    <t>Балонний дилатаційний катетер Mozec™ NC Rx PTCA ,  кат. номер MNC40015</t>
  </si>
  <si>
    <t>Балонний дилатаційний катетер Mozec™ NC Rx PTCA ,  кат. номер MNC45015</t>
  </si>
  <si>
    <t>Провідник PT2, помірна жорсткість, 185 cм, з прямою верхівкою (5 шт. в упаковці), кат. номер H74938931032</t>
  </si>
  <si>
    <t>Балонний дилатаційний катетер Mozec™ Rx PTCA,  кат. номер MOZ12512</t>
  </si>
  <si>
    <t>Балонний дилатаційний катетер Mozec™ Rx PTCA,  кат. номер MOZ20015</t>
  </si>
  <si>
    <t>Балонний дилатаційний катетер Mozec™ Rx PTCA,  кат. номер MOZ25014</t>
  </si>
  <si>
    <t>Балонний дилатаційний катетер Mozec™ Rx PTCA,  кат. номер MOZ27517</t>
  </si>
  <si>
    <t>Балонний дилатаційний катетер Mozec™ Rx PTCA,  кат. номер MOZ30017</t>
  </si>
  <si>
    <t>Балонний дилатаційний катетер Mozec™ Rx PTCA,  кат. номер MOZ35017</t>
  </si>
  <si>
    <t>Балонний дилатаційний катетер Mozec™ Rx PTCA,  кат. номер MOZ40017</t>
  </si>
  <si>
    <t>COVID-19</t>
  </si>
  <si>
    <t>Швидкий тест Panbio COVID-19 антиген (25 штук в упаковці), каталожний номер 41FK10</t>
  </si>
  <si>
    <t>4-склад      1-сосуд.</t>
  </si>
  <si>
    <t>69-склад     9-сосуд.</t>
  </si>
  <si>
    <t>8-склад     8-сосуд.</t>
  </si>
  <si>
    <t>624-склад 71-сосуд.</t>
  </si>
  <si>
    <t>516-склад  8-сосуд.</t>
  </si>
  <si>
    <t>531-склад 45-сосуд.</t>
  </si>
  <si>
    <t>39-склад     2-сосуд.</t>
  </si>
  <si>
    <t>86-склад  19-сосуд.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</si>
</sst>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4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31" fillId="3" borderId="2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1" fillId="0" borderId="6" xfId="49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Fill="1" applyBorder="1" applyAlignment="1">
      <alignment horizontal="center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B1" zoomScale="112" zoomScaleNormal="112" workbookViewId="0">
      <selection activeCell="K5" sqref="K5"/>
    </sheetView>
  </sheetViews>
  <sheetFormatPr defaultRowHeight="15" x14ac:dyDescent="0.25"/>
  <cols>
    <col min="1" max="1" width="15" style="234" hidden="1" customWidth="1"/>
    <col min="2" max="2" width="15" style="234" customWidth="1"/>
    <col min="3" max="3" width="20.7109375" style="234" customWidth="1"/>
    <col min="4" max="4" width="48" style="234" customWidth="1"/>
    <col min="5" max="5" width="11.7109375" style="234" customWidth="1"/>
    <col min="6" max="6" width="10.5703125" style="234" bestFit="1" customWidth="1"/>
    <col min="7" max="16384" width="9.140625" style="234"/>
  </cols>
  <sheetData>
    <row r="1" spans="1:6" x14ac:dyDescent="0.25">
      <c r="F1" s="144" t="s">
        <v>30</v>
      </c>
    </row>
    <row r="2" spans="1:6" ht="40.5" customHeight="1" x14ac:dyDescent="0.25">
      <c r="C2" s="256" t="s">
        <v>505</v>
      </c>
      <c r="D2" s="256"/>
      <c r="E2" s="256"/>
      <c r="F2" s="256"/>
    </row>
    <row r="3" spans="1:6" x14ac:dyDescent="0.25">
      <c r="C3" s="257" t="s">
        <v>243</v>
      </c>
      <c r="D3" s="257"/>
      <c r="E3" s="257"/>
      <c r="F3" s="257"/>
    </row>
    <row r="4" spans="1:6" ht="27.75" customHeight="1" x14ac:dyDescent="0.25">
      <c r="C4" s="258" t="s">
        <v>18</v>
      </c>
      <c r="D4" s="258"/>
      <c r="E4" s="258"/>
      <c r="F4" s="258"/>
    </row>
    <row r="5" spans="1:6" ht="23.25" customHeight="1" x14ac:dyDescent="0.25">
      <c r="A5" s="259" t="s">
        <v>14</v>
      </c>
      <c r="B5" s="269" t="s">
        <v>14</v>
      </c>
      <c r="C5" s="261" t="s">
        <v>12</v>
      </c>
      <c r="D5" s="263" t="s">
        <v>13</v>
      </c>
      <c r="E5" s="265" t="s">
        <v>15</v>
      </c>
      <c r="F5" s="266"/>
    </row>
    <row r="6" spans="1:6" ht="36" customHeight="1" x14ac:dyDescent="0.25">
      <c r="A6" s="260"/>
      <c r="B6" s="269"/>
      <c r="C6" s="262"/>
      <c r="D6" s="264"/>
      <c r="E6" s="246" t="s">
        <v>16</v>
      </c>
      <c r="F6" s="246" t="s">
        <v>0</v>
      </c>
    </row>
    <row r="7" spans="1:6" ht="13.5" customHeight="1" x14ac:dyDescent="0.25">
      <c r="A7" s="34">
        <v>1</v>
      </c>
      <c r="B7" s="34">
        <v>1</v>
      </c>
      <c r="C7" s="159">
        <v>2</v>
      </c>
      <c r="D7" s="152">
        <v>3</v>
      </c>
      <c r="E7" s="246">
        <v>4</v>
      </c>
      <c r="F7" s="246">
        <v>5</v>
      </c>
    </row>
    <row r="8" spans="1:6" ht="53.25" customHeight="1" x14ac:dyDescent="0.25">
      <c r="A8" s="233"/>
      <c r="B8" s="267" t="s">
        <v>459</v>
      </c>
      <c r="C8" s="223">
        <v>2301400</v>
      </c>
      <c r="D8" s="156" t="s">
        <v>457</v>
      </c>
      <c r="E8" s="157" t="s">
        <v>8</v>
      </c>
      <c r="F8" s="182">
        <v>125</v>
      </c>
    </row>
    <row r="9" spans="1:6" ht="42" customHeight="1" x14ac:dyDescent="0.25">
      <c r="A9" s="233"/>
      <c r="B9" s="268"/>
      <c r="C9" s="248">
        <v>2301400</v>
      </c>
      <c r="D9" s="156" t="s">
        <v>458</v>
      </c>
      <c r="E9" s="157" t="s">
        <v>8</v>
      </c>
      <c r="F9" s="182">
        <v>125</v>
      </c>
    </row>
    <row r="10" spans="1:6" ht="37.5" customHeight="1" x14ac:dyDescent="0.25">
      <c r="A10" s="172"/>
      <c r="B10" s="172"/>
      <c r="C10" s="172"/>
      <c r="D10" s="172" t="s">
        <v>456</v>
      </c>
      <c r="E10" s="247"/>
      <c r="F10" s="247"/>
    </row>
  </sheetData>
  <mergeCells count="9">
    <mergeCell ref="B8:B9"/>
    <mergeCell ref="B5:B6"/>
    <mergeCell ref="C2:F2"/>
    <mergeCell ref="C3:F3"/>
    <mergeCell ref="C4:F4"/>
    <mergeCell ref="A5:A6"/>
    <mergeCell ref="C5:C6"/>
    <mergeCell ref="D5:D6"/>
    <mergeCell ref="E5:F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zoomScaleNormal="100" workbookViewId="0">
      <selection activeCell="F10" sqref="F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6" ht="18.75" customHeight="1" x14ac:dyDescent="0.25">
      <c r="E1" s="144" t="s">
        <v>30</v>
      </c>
    </row>
    <row r="2" spans="1:6" ht="58.5" customHeight="1" x14ac:dyDescent="0.25">
      <c r="A2" s="270" t="s">
        <v>495</v>
      </c>
      <c r="B2" s="270"/>
      <c r="C2" s="270"/>
      <c r="D2" s="270"/>
      <c r="E2" s="270"/>
    </row>
    <row r="3" spans="1:6" ht="28.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6" ht="16.5" customHeight="1" x14ac:dyDescent="0.25">
      <c r="A4" s="56"/>
      <c r="B4" s="272" t="s">
        <v>18</v>
      </c>
      <c r="C4" s="272"/>
      <c r="D4" s="56"/>
      <c r="E4" s="56"/>
    </row>
    <row r="5" spans="1:6" s="38" customFormat="1" ht="15" customHeight="1" x14ac:dyDescent="0.2">
      <c r="A5" s="278" t="s">
        <v>23</v>
      </c>
      <c r="B5" s="278" t="s">
        <v>12</v>
      </c>
      <c r="C5" s="276" t="s">
        <v>13</v>
      </c>
      <c r="D5" s="274" t="s">
        <v>15</v>
      </c>
      <c r="E5" s="275"/>
    </row>
    <row r="6" spans="1:6" s="38" customFormat="1" ht="35.25" customHeight="1" x14ac:dyDescent="0.2">
      <c r="A6" s="279"/>
      <c r="B6" s="279"/>
      <c r="C6" s="277"/>
      <c r="D6" s="57" t="s">
        <v>24</v>
      </c>
      <c r="E6" s="57" t="s">
        <v>25</v>
      </c>
    </row>
    <row r="7" spans="1:6" s="38" customFormat="1" ht="14.25" x14ac:dyDescent="0.2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6" s="38" customFormat="1" ht="56.25" customHeight="1" x14ac:dyDescent="0.25">
      <c r="A8" s="280" t="s">
        <v>280</v>
      </c>
      <c r="B8" s="216"/>
      <c r="C8" s="253" t="s">
        <v>483</v>
      </c>
      <c r="D8" s="40" t="s">
        <v>484</v>
      </c>
      <c r="E8" s="252">
        <v>48</v>
      </c>
      <c r="F8" s="249" t="s">
        <v>485</v>
      </c>
    </row>
    <row r="9" spans="1:6" s="38" customFormat="1" ht="60" x14ac:dyDescent="0.2">
      <c r="A9" s="281"/>
      <c r="B9" s="155">
        <v>2301400</v>
      </c>
      <c r="C9" s="253" t="s">
        <v>118</v>
      </c>
      <c r="D9" s="40" t="s">
        <v>20</v>
      </c>
      <c r="E9" s="175">
        <v>10</v>
      </c>
    </row>
    <row r="10" spans="1:6" s="38" customFormat="1" ht="60" x14ac:dyDescent="0.2">
      <c r="A10" s="282"/>
      <c r="B10" s="155">
        <v>2301400</v>
      </c>
      <c r="C10" s="253" t="s">
        <v>135</v>
      </c>
      <c r="D10" s="40" t="s">
        <v>20</v>
      </c>
      <c r="E10" s="175">
        <v>4</v>
      </c>
    </row>
    <row r="11" spans="1:6" s="87" customFormat="1" ht="15" customHeight="1" x14ac:dyDescent="0.25">
      <c r="A11" s="12"/>
      <c r="B11" s="85"/>
      <c r="C11" s="94" t="s">
        <v>27</v>
      </c>
      <c r="D11" s="13"/>
      <c r="E11" s="44">
        <f>SUM(E8:E10)</f>
        <v>62</v>
      </c>
    </row>
    <row r="12" spans="1:6" ht="15.75" customHeight="1" x14ac:dyDescent="0.25">
      <c r="B12" s="54"/>
      <c r="C12" s="46"/>
      <c r="D12" s="46"/>
      <c r="E12" s="46"/>
    </row>
    <row r="13" spans="1:6" ht="15" customHeight="1" x14ac:dyDescent="0.25">
      <c r="D13" s="1"/>
      <c r="E13" s="2"/>
    </row>
    <row r="14" spans="1:6" ht="15.75" customHeight="1" x14ac:dyDescent="0.25">
      <c r="A14" s="273" t="s">
        <v>281</v>
      </c>
      <c r="B14" s="273"/>
      <c r="C14" s="273"/>
      <c r="D14" s="1"/>
      <c r="E14" s="2"/>
    </row>
    <row r="15" spans="1:6" ht="15.75" customHeight="1" x14ac:dyDescent="0.25">
      <c r="D15" s="1"/>
      <c r="E15" s="2"/>
    </row>
    <row r="16" spans="1:6" ht="15" customHeight="1" x14ac:dyDescent="0.25">
      <c r="A16" s="214"/>
      <c r="B16" s="214"/>
      <c r="C16" s="214"/>
    </row>
    <row r="17" spans="1:3" ht="15" customHeight="1" x14ac:dyDescent="0.25"/>
    <row r="19" spans="1:3" x14ac:dyDescent="0.25">
      <c r="A19" s="214"/>
      <c r="B19" s="214"/>
      <c r="C19" s="214"/>
    </row>
    <row r="20" spans="1:3" x14ac:dyDescent="0.25">
      <c r="A20" s="214"/>
      <c r="B20" s="214"/>
      <c r="C20" s="214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tabSelected="1" topLeftCell="B1" zoomScale="112" zoomScaleNormal="112" workbookViewId="0">
      <selection activeCell="G9" sqref="G9"/>
    </sheetView>
  </sheetViews>
  <sheetFormatPr defaultRowHeight="15" x14ac:dyDescent="0.25"/>
  <cols>
    <col min="1" max="1" width="15" style="4" hidden="1" customWidth="1"/>
    <col min="2" max="2" width="16.855468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193" hidden="1" customWidth="1"/>
    <col min="7" max="16384" width="9.140625" style="4"/>
  </cols>
  <sheetData>
    <row r="1" spans="1:6" x14ac:dyDescent="0.25">
      <c r="E1" s="144" t="s">
        <v>30</v>
      </c>
    </row>
    <row r="2" spans="1:6" ht="40.5" customHeight="1" x14ac:dyDescent="0.25">
      <c r="B2" s="256" t="s">
        <v>521</v>
      </c>
      <c r="C2" s="256"/>
      <c r="D2" s="256"/>
      <c r="E2" s="256"/>
    </row>
    <row r="3" spans="1:6" x14ac:dyDescent="0.25">
      <c r="B3" s="257" t="s">
        <v>243</v>
      </c>
      <c r="C3" s="257"/>
      <c r="D3" s="257"/>
      <c r="E3" s="257"/>
    </row>
    <row r="4" spans="1:6" ht="27.75" customHeight="1" x14ac:dyDescent="0.25">
      <c r="B4" s="258" t="s">
        <v>18</v>
      </c>
      <c r="C4" s="258"/>
      <c r="D4" s="258"/>
      <c r="E4" s="258"/>
    </row>
    <row r="5" spans="1:6" ht="23.25" customHeight="1" x14ac:dyDescent="0.25">
      <c r="A5" s="259" t="s">
        <v>14</v>
      </c>
      <c r="B5" s="261" t="s">
        <v>12</v>
      </c>
      <c r="C5" s="263" t="s">
        <v>13</v>
      </c>
      <c r="D5" s="265" t="s">
        <v>15</v>
      </c>
      <c r="E5" s="266"/>
    </row>
    <row r="6" spans="1:6" ht="36" customHeight="1" x14ac:dyDescent="0.25">
      <c r="A6" s="260"/>
      <c r="B6" s="262"/>
      <c r="C6" s="264"/>
      <c r="D6" s="197" t="s">
        <v>16</v>
      </c>
      <c r="E6" s="197" t="s">
        <v>0</v>
      </c>
    </row>
    <row r="7" spans="1:6" ht="13.5" customHeight="1" x14ac:dyDescent="0.25">
      <c r="A7" s="34">
        <v>1</v>
      </c>
      <c r="B7" s="159">
        <v>2</v>
      </c>
      <c r="C7" s="152">
        <v>3</v>
      </c>
      <c r="D7" s="197">
        <v>4</v>
      </c>
      <c r="E7" s="197">
        <v>5</v>
      </c>
    </row>
    <row r="8" spans="1:6" s="249" customFormat="1" ht="60" x14ac:dyDescent="0.25">
      <c r="A8" s="34"/>
      <c r="B8" s="160" t="s">
        <v>462</v>
      </c>
      <c r="C8" s="156" t="s">
        <v>460</v>
      </c>
      <c r="D8" s="157" t="s">
        <v>8</v>
      </c>
      <c r="E8" s="182">
        <v>650</v>
      </c>
      <c r="F8" s="193"/>
    </row>
    <row r="9" spans="1:6" s="249" customFormat="1" ht="60" x14ac:dyDescent="0.25">
      <c r="A9" s="34"/>
      <c r="B9" s="160" t="s">
        <v>462</v>
      </c>
      <c r="C9" s="156" t="s">
        <v>461</v>
      </c>
      <c r="D9" s="157" t="s">
        <v>8</v>
      </c>
      <c r="E9" s="182">
        <v>1000</v>
      </c>
      <c r="F9" s="193"/>
    </row>
    <row r="10" spans="1:6" s="249" customFormat="1" ht="60" x14ac:dyDescent="0.25">
      <c r="A10" s="34"/>
      <c r="B10" s="160" t="s">
        <v>462</v>
      </c>
      <c r="C10" s="156" t="s">
        <v>461</v>
      </c>
      <c r="D10" s="157" t="s">
        <v>8</v>
      </c>
      <c r="E10" s="182">
        <v>550</v>
      </c>
      <c r="F10" s="193"/>
    </row>
    <row r="11" spans="1:6" ht="75" customHeight="1" x14ac:dyDescent="0.25">
      <c r="A11" s="29"/>
      <c r="B11" s="160" t="s">
        <v>236</v>
      </c>
      <c r="C11" s="156" t="s">
        <v>237</v>
      </c>
      <c r="D11" s="157" t="s">
        <v>19</v>
      </c>
      <c r="E11" s="182">
        <v>39000</v>
      </c>
      <c r="F11" s="238" t="s">
        <v>177</v>
      </c>
    </row>
    <row r="12" spans="1:6" ht="75" x14ac:dyDescent="0.25">
      <c r="A12" s="29"/>
      <c r="B12" s="160" t="s">
        <v>236</v>
      </c>
      <c r="C12" s="156" t="s">
        <v>238</v>
      </c>
      <c r="D12" s="157" t="s">
        <v>19</v>
      </c>
      <c r="E12" s="182">
        <v>8000</v>
      </c>
      <c r="F12" s="238" t="s">
        <v>177</v>
      </c>
    </row>
    <row r="13" spans="1:6" ht="75" x14ac:dyDescent="0.25">
      <c r="A13" s="29"/>
      <c r="B13" s="160" t="s">
        <v>57</v>
      </c>
      <c r="C13" s="156" t="s">
        <v>224</v>
      </c>
      <c r="D13" s="157" t="s">
        <v>20</v>
      </c>
      <c r="E13" s="182">
        <v>28</v>
      </c>
      <c r="F13" s="238"/>
    </row>
    <row r="14" spans="1:6" s="222" customFormat="1" ht="45" x14ac:dyDescent="0.25">
      <c r="A14" s="29"/>
      <c r="B14" s="160" t="s">
        <v>3</v>
      </c>
      <c r="C14" s="156" t="s">
        <v>491</v>
      </c>
      <c r="D14" s="157" t="s">
        <v>17</v>
      </c>
      <c r="E14" s="182">
        <v>45</v>
      </c>
      <c r="F14" s="238" t="s">
        <v>177</v>
      </c>
    </row>
    <row r="15" spans="1:6" s="234" customFormat="1" ht="45" x14ac:dyDescent="0.25">
      <c r="A15" s="233"/>
      <c r="B15" s="160" t="s">
        <v>368</v>
      </c>
      <c r="C15" s="156" t="s">
        <v>491</v>
      </c>
      <c r="D15" s="157" t="s">
        <v>40</v>
      </c>
      <c r="E15" s="182">
        <v>1775</v>
      </c>
      <c r="F15" s="238" t="s">
        <v>177</v>
      </c>
    </row>
    <row r="16" spans="1:6" s="234" customFormat="1" ht="45" x14ac:dyDescent="0.25">
      <c r="A16" s="233"/>
      <c r="B16" s="160" t="s">
        <v>374</v>
      </c>
      <c r="C16" s="156" t="s">
        <v>375</v>
      </c>
      <c r="D16" s="157" t="s">
        <v>20</v>
      </c>
      <c r="E16" s="182">
        <v>21</v>
      </c>
      <c r="F16" s="238" t="s">
        <v>177</v>
      </c>
    </row>
    <row r="17" spans="1:6" ht="59.25" customHeight="1" x14ac:dyDescent="0.25">
      <c r="A17" s="29"/>
      <c r="B17" s="161" t="s">
        <v>57</v>
      </c>
      <c r="C17" s="62" t="s">
        <v>210</v>
      </c>
      <c r="D17" s="63" t="s">
        <v>21</v>
      </c>
      <c r="E17" s="186">
        <v>1</v>
      </c>
    </row>
    <row r="18" spans="1:6" ht="59.25" customHeight="1" x14ac:dyDescent="0.25">
      <c r="A18" s="29"/>
      <c r="B18" s="161" t="s">
        <v>57</v>
      </c>
      <c r="C18" s="62" t="s">
        <v>155</v>
      </c>
      <c r="D18" s="63" t="s">
        <v>21</v>
      </c>
      <c r="E18" s="186">
        <v>5</v>
      </c>
    </row>
    <row r="19" spans="1:6" ht="59.25" customHeight="1" x14ac:dyDescent="0.25">
      <c r="A19" s="29"/>
      <c r="B19" s="161" t="s">
        <v>57</v>
      </c>
      <c r="C19" s="62" t="s">
        <v>156</v>
      </c>
      <c r="D19" s="63" t="s">
        <v>21</v>
      </c>
      <c r="E19" s="186">
        <v>7</v>
      </c>
    </row>
    <row r="20" spans="1:6" ht="41.25" customHeight="1" x14ac:dyDescent="0.25">
      <c r="A20" s="29"/>
      <c r="B20" s="161" t="s">
        <v>57</v>
      </c>
      <c r="C20" s="64" t="s">
        <v>103</v>
      </c>
      <c r="D20" s="10" t="s">
        <v>21</v>
      </c>
      <c r="E20" s="188">
        <v>5</v>
      </c>
    </row>
    <row r="21" spans="1:6" ht="41.25" customHeight="1" x14ac:dyDescent="0.25">
      <c r="A21" s="29"/>
      <c r="B21" s="161" t="s">
        <v>57</v>
      </c>
      <c r="C21" s="64" t="s">
        <v>104</v>
      </c>
      <c r="D21" s="10" t="s">
        <v>21</v>
      </c>
      <c r="E21" s="188">
        <v>1</v>
      </c>
    </row>
    <row r="22" spans="1:6" s="222" customFormat="1" ht="41.25" customHeight="1" x14ac:dyDescent="0.25">
      <c r="A22" s="29"/>
      <c r="B22" s="161" t="s">
        <v>57</v>
      </c>
      <c r="C22" s="64" t="s">
        <v>319</v>
      </c>
      <c r="D22" s="10" t="s">
        <v>21</v>
      </c>
      <c r="E22" s="188">
        <v>1</v>
      </c>
      <c r="F22" s="193"/>
    </row>
    <row r="23" spans="1:6" ht="41.25" customHeight="1" x14ac:dyDescent="0.25">
      <c r="A23" s="29"/>
      <c r="B23" s="161" t="s">
        <v>57</v>
      </c>
      <c r="C23" s="64" t="s">
        <v>154</v>
      </c>
      <c r="D23" s="10" t="s">
        <v>21</v>
      </c>
      <c r="E23" s="188">
        <v>4</v>
      </c>
    </row>
    <row r="24" spans="1:6" s="234" customFormat="1" ht="41.25" customHeight="1" x14ac:dyDescent="0.25">
      <c r="A24" s="233"/>
      <c r="B24" s="161" t="s">
        <v>57</v>
      </c>
      <c r="C24" s="64" t="s">
        <v>359</v>
      </c>
      <c r="D24" s="10" t="s">
        <v>21</v>
      </c>
      <c r="E24" s="188">
        <v>1</v>
      </c>
      <c r="F24" s="193"/>
    </row>
    <row r="25" spans="1:6" ht="41.25" customHeight="1" x14ac:dyDescent="0.25">
      <c r="A25" s="29"/>
      <c r="B25" s="161" t="s">
        <v>57</v>
      </c>
      <c r="C25" s="64" t="s">
        <v>102</v>
      </c>
      <c r="D25" s="10" t="s">
        <v>21</v>
      </c>
      <c r="E25" s="188">
        <v>3</v>
      </c>
    </row>
    <row r="26" spans="1:6" ht="41.25" customHeight="1" x14ac:dyDescent="0.25">
      <c r="A26" s="29"/>
      <c r="B26" s="161" t="s">
        <v>57</v>
      </c>
      <c r="C26" s="73" t="s">
        <v>231</v>
      </c>
      <c r="D26" s="10" t="s">
        <v>9</v>
      </c>
      <c r="E26" s="188">
        <v>5</v>
      </c>
    </row>
    <row r="27" spans="1:6" s="249" customFormat="1" ht="41.25" customHeight="1" x14ac:dyDescent="0.25">
      <c r="A27" s="233"/>
      <c r="B27" s="161" t="s">
        <v>225</v>
      </c>
      <c r="C27" s="73" t="s">
        <v>492</v>
      </c>
      <c r="D27" s="10" t="s">
        <v>20</v>
      </c>
      <c r="E27" s="188">
        <v>386</v>
      </c>
      <c r="F27" s="193"/>
    </row>
    <row r="28" spans="1:6" ht="41.25" customHeight="1" x14ac:dyDescent="0.25">
      <c r="A28" s="29"/>
      <c r="B28" s="161" t="s">
        <v>3</v>
      </c>
      <c r="C28" s="73" t="s">
        <v>273</v>
      </c>
      <c r="D28" s="10" t="s">
        <v>20</v>
      </c>
      <c r="E28" s="188">
        <v>40</v>
      </c>
      <c r="F28" s="238" t="s">
        <v>177</v>
      </c>
    </row>
    <row r="29" spans="1:6" ht="41.25" customHeight="1" x14ac:dyDescent="0.25">
      <c r="A29" s="29"/>
      <c r="B29" s="161" t="s">
        <v>3</v>
      </c>
      <c r="C29" s="73" t="s">
        <v>274</v>
      </c>
      <c r="D29" s="10" t="s">
        <v>20</v>
      </c>
      <c r="E29" s="188">
        <v>20</v>
      </c>
      <c r="F29" s="238" t="s">
        <v>177</v>
      </c>
    </row>
    <row r="30" spans="1:6" s="234" customFormat="1" ht="41.25" customHeight="1" x14ac:dyDescent="0.25">
      <c r="A30" s="233"/>
      <c r="B30" s="161" t="s">
        <v>236</v>
      </c>
      <c r="C30" s="73" t="s">
        <v>360</v>
      </c>
      <c r="D30" s="10" t="s">
        <v>19</v>
      </c>
      <c r="E30" s="188">
        <v>88000</v>
      </c>
      <c r="F30" s="238" t="s">
        <v>177</v>
      </c>
    </row>
    <row r="31" spans="1:6" ht="41.25" customHeight="1" x14ac:dyDescent="0.25">
      <c r="A31" s="29"/>
      <c r="B31" s="161" t="s">
        <v>57</v>
      </c>
      <c r="C31" s="73" t="s">
        <v>232</v>
      </c>
      <c r="D31" s="10" t="s">
        <v>44</v>
      </c>
      <c r="E31" s="188">
        <v>112</v>
      </c>
    </row>
    <row r="32" spans="1:6" ht="45" x14ac:dyDescent="0.25">
      <c r="A32" s="29"/>
      <c r="B32" s="162" t="s">
        <v>175</v>
      </c>
      <c r="C32" s="76" t="s">
        <v>255</v>
      </c>
      <c r="D32" s="10" t="s">
        <v>17</v>
      </c>
      <c r="E32" s="186">
        <v>16</v>
      </c>
      <c r="F32" s="238" t="s">
        <v>177</v>
      </c>
    </row>
    <row r="33" spans="1:9" ht="45" x14ac:dyDescent="0.25">
      <c r="A33" s="29"/>
      <c r="B33" s="163" t="s">
        <v>3</v>
      </c>
      <c r="C33" s="154" t="s">
        <v>105</v>
      </c>
      <c r="D33" s="120" t="s">
        <v>20</v>
      </c>
      <c r="E33" s="186">
        <v>24</v>
      </c>
      <c r="F33" s="238" t="s">
        <v>177</v>
      </c>
    </row>
    <row r="34" spans="1:9" ht="60" x14ac:dyDescent="0.25">
      <c r="A34" s="29"/>
      <c r="B34" s="163" t="s">
        <v>256</v>
      </c>
      <c r="C34" s="154" t="s">
        <v>258</v>
      </c>
      <c r="D34" s="120" t="s">
        <v>21</v>
      </c>
      <c r="E34" s="186">
        <v>4</v>
      </c>
    </row>
    <row r="35" spans="1:9" ht="60" x14ac:dyDescent="0.25">
      <c r="A35" s="29"/>
      <c r="B35" s="163" t="s">
        <v>3</v>
      </c>
      <c r="C35" s="154" t="s">
        <v>262</v>
      </c>
      <c r="D35" s="120" t="s">
        <v>20</v>
      </c>
      <c r="E35" s="186">
        <v>40</v>
      </c>
      <c r="F35" s="238" t="s">
        <v>177</v>
      </c>
    </row>
    <row r="36" spans="1:9" ht="60" x14ac:dyDescent="0.25">
      <c r="A36" s="29"/>
      <c r="B36" s="208" t="s">
        <v>59</v>
      </c>
      <c r="C36" s="154" t="s">
        <v>254</v>
      </c>
      <c r="D36" s="120" t="s">
        <v>44</v>
      </c>
      <c r="E36" s="337">
        <v>1456</v>
      </c>
    </row>
    <row r="37" spans="1:9" ht="60" x14ac:dyDescent="0.25">
      <c r="A37" s="29"/>
      <c r="B37" s="208" t="s">
        <v>59</v>
      </c>
      <c r="C37" s="154" t="s">
        <v>253</v>
      </c>
      <c r="D37" s="120" t="s">
        <v>44</v>
      </c>
      <c r="E37" s="337">
        <v>1456</v>
      </c>
    </row>
    <row r="38" spans="1:9" ht="45" x14ac:dyDescent="0.25">
      <c r="A38" s="29"/>
      <c r="B38" s="163" t="s">
        <v>3</v>
      </c>
      <c r="C38" s="60" t="s">
        <v>241</v>
      </c>
      <c r="D38" s="61" t="s">
        <v>17</v>
      </c>
      <c r="E38" s="337">
        <v>28</v>
      </c>
      <c r="F38" s="238" t="s">
        <v>177</v>
      </c>
    </row>
    <row r="39" spans="1:9" ht="30" x14ac:dyDescent="0.25">
      <c r="A39" s="29"/>
      <c r="B39" s="163" t="s">
        <v>3</v>
      </c>
      <c r="C39" s="60" t="s">
        <v>242</v>
      </c>
      <c r="D39" s="61" t="s">
        <v>20</v>
      </c>
      <c r="E39" s="337">
        <v>30</v>
      </c>
      <c r="F39" s="238" t="s">
        <v>177</v>
      </c>
    </row>
    <row r="40" spans="1:9" ht="45" x14ac:dyDescent="0.25">
      <c r="A40" s="29"/>
      <c r="B40" s="163" t="s">
        <v>3</v>
      </c>
      <c r="C40" s="60" t="s">
        <v>263</v>
      </c>
      <c r="D40" s="61" t="s">
        <v>41</v>
      </c>
      <c r="E40" s="337">
        <v>10000</v>
      </c>
      <c r="F40" s="237" t="s">
        <v>177</v>
      </c>
    </row>
    <row r="41" spans="1:9" s="222" customFormat="1" ht="45" x14ac:dyDescent="0.25">
      <c r="A41" s="29"/>
      <c r="B41" s="163" t="s">
        <v>3</v>
      </c>
      <c r="C41" s="60" t="s">
        <v>337</v>
      </c>
      <c r="D41" s="61" t="s">
        <v>41</v>
      </c>
      <c r="E41" s="337">
        <v>13900</v>
      </c>
      <c r="F41" s="237" t="s">
        <v>177</v>
      </c>
    </row>
    <row r="42" spans="1:9" s="249" customFormat="1" ht="60" x14ac:dyDescent="0.25">
      <c r="A42" s="233"/>
      <c r="B42" s="163" t="s">
        <v>464</v>
      </c>
      <c r="C42" s="60" t="s">
        <v>465</v>
      </c>
      <c r="D42" s="61" t="s">
        <v>40</v>
      </c>
      <c r="E42" s="337">
        <v>720</v>
      </c>
      <c r="F42" s="237"/>
    </row>
    <row r="43" spans="1:9" s="249" customFormat="1" ht="60" x14ac:dyDescent="0.25">
      <c r="A43" s="233"/>
      <c r="B43" s="163" t="s">
        <v>464</v>
      </c>
      <c r="C43" s="60" t="s">
        <v>465</v>
      </c>
      <c r="D43" s="61" t="s">
        <v>40</v>
      </c>
      <c r="E43" s="337">
        <v>10620</v>
      </c>
      <c r="F43" s="237"/>
    </row>
    <row r="44" spans="1:9" ht="60" x14ac:dyDescent="0.25">
      <c r="A44" s="29"/>
      <c r="B44" s="161" t="s">
        <v>2</v>
      </c>
      <c r="C44" s="59" t="s">
        <v>6</v>
      </c>
      <c r="D44" s="10" t="s">
        <v>21</v>
      </c>
      <c r="E44" s="188">
        <v>16</v>
      </c>
      <c r="F44" s="237" t="s">
        <v>476</v>
      </c>
      <c r="H44" s="172"/>
      <c r="I44" s="204"/>
    </row>
    <row r="45" spans="1:9" ht="45" x14ac:dyDescent="0.25">
      <c r="A45" s="29"/>
      <c r="B45" s="161" t="s">
        <v>2</v>
      </c>
      <c r="C45" s="65" t="s">
        <v>88</v>
      </c>
      <c r="D45" s="66" t="s">
        <v>21</v>
      </c>
      <c r="E45" s="189">
        <v>47</v>
      </c>
      <c r="F45" s="237" t="s">
        <v>144</v>
      </c>
      <c r="H45" s="172"/>
      <c r="I45" s="204"/>
    </row>
    <row r="46" spans="1:9" ht="105" x14ac:dyDescent="0.25">
      <c r="A46" s="29"/>
      <c r="B46" s="161" t="s">
        <v>2</v>
      </c>
      <c r="C46" s="65" t="s">
        <v>111</v>
      </c>
      <c r="D46" s="66" t="s">
        <v>21</v>
      </c>
      <c r="E46" s="187">
        <v>94</v>
      </c>
      <c r="F46" s="237" t="s">
        <v>488</v>
      </c>
      <c r="H46" s="172"/>
      <c r="I46" s="204"/>
    </row>
    <row r="47" spans="1:9" ht="90" x14ac:dyDescent="0.25">
      <c r="A47" s="29"/>
      <c r="B47" s="161" t="s">
        <v>2</v>
      </c>
      <c r="C47" s="65" t="s">
        <v>112</v>
      </c>
      <c r="D47" s="66" t="s">
        <v>21</v>
      </c>
      <c r="E47" s="187">
        <v>695</v>
      </c>
      <c r="F47" s="237" t="s">
        <v>565</v>
      </c>
      <c r="H47" s="172"/>
      <c r="I47" s="204"/>
    </row>
    <row r="48" spans="1:9" ht="90" x14ac:dyDescent="0.25">
      <c r="A48" s="29"/>
      <c r="B48" s="161" t="s">
        <v>2</v>
      </c>
      <c r="C48" s="65" t="s">
        <v>113</v>
      </c>
      <c r="D48" s="66" t="s">
        <v>21</v>
      </c>
      <c r="E48" s="187">
        <v>524</v>
      </c>
      <c r="F48" s="237" t="s">
        <v>566</v>
      </c>
      <c r="H48" s="172"/>
      <c r="I48" s="204"/>
    </row>
    <row r="49" spans="1:9" ht="90" x14ac:dyDescent="0.25">
      <c r="A49" s="29"/>
      <c r="B49" s="161" t="s">
        <v>2</v>
      </c>
      <c r="C49" s="65" t="s">
        <v>114</v>
      </c>
      <c r="D49" s="66" t="s">
        <v>21</v>
      </c>
      <c r="E49" s="187">
        <v>218</v>
      </c>
      <c r="F49" s="237" t="s">
        <v>489</v>
      </c>
      <c r="H49" s="172"/>
      <c r="I49" s="204"/>
    </row>
    <row r="50" spans="1:9" ht="90" x14ac:dyDescent="0.25">
      <c r="A50" s="29"/>
      <c r="B50" s="161" t="s">
        <v>2</v>
      </c>
      <c r="C50" s="65" t="s">
        <v>115</v>
      </c>
      <c r="D50" s="66" t="s">
        <v>21</v>
      </c>
      <c r="E50" s="187">
        <v>576</v>
      </c>
      <c r="F50" s="237" t="s">
        <v>567</v>
      </c>
      <c r="H50" s="172"/>
      <c r="I50" s="204"/>
    </row>
    <row r="51" spans="1:9" s="222" customFormat="1" ht="90" x14ac:dyDescent="0.25">
      <c r="A51" s="29"/>
      <c r="B51" s="165" t="s">
        <v>3</v>
      </c>
      <c r="C51" s="65" t="s">
        <v>330</v>
      </c>
      <c r="D51" s="66" t="s">
        <v>17</v>
      </c>
      <c r="E51" s="187">
        <v>1</v>
      </c>
      <c r="F51" s="237" t="s">
        <v>177</v>
      </c>
      <c r="H51" s="172"/>
      <c r="I51" s="204"/>
    </row>
    <row r="52" spans="1:9" ht="45" x14ac:dyDescent="0.25">
      <c r="A52" s="29"/>
      <c r="B52" s="165" t="s">
        <v>3</v>
      </c>
      <c r="C52" s="76" t="s">
        <v>76</v>
      </c>
      <c r="D52" s="74" t="s">
        <v>20</v>
      </c>
      <c r="E52" s="188">
        <v>130</v>
      </c>
      <c r="F52" s="238" t="s">
        <v>177</v>
      </c>
    </row>
    <row r="53" spans="1:9" ht="60" x14ac:dyDescent="0.25">
      <c r="A53" s="29"/>
      <c r="B53" s="165" t="s">
        <v>3</v>
      </c>
      <c r="C53" s="60" t="s">
        <v>272</v>
      </c>
      <c r="D53" s="61" t="s">
        <v>20</v>
      </c>
      <c r="E53" s="188">
        <v>20</v>
      </c>
      <c r="F53" s="238" t="s">
        <v>177</v>
      </c>
    </row>
    <row r="54" spans="1:9" ht="45" x14ac:dyDescent="0.25">
      <c r="A54" s="29"/>
      <c r="B54" s="165" t="s">
        <v>2</v>
      </c>
      <c r="C54" s="69" t="s">
        <v>311</v>
      </c>
      <c r="D54" s="61" t="s">
        <v>20</v>
      </c>
      <c r="E54" s="188">
        <v>44</v>
      </c>
    </row>
    <row r="55" spans="1:9" s="234" customFormat="1" ht="60" x14ac:dyDescent="0.25">
      <c r="A55" s="233"/>
      <c r="B55" s="165" t="s">
        <v>2</v>
      </c>
      <c r="C55" s="69" t="s">
        <v>344</v>
      </c>
      <c r="D55" s="61" t="s">
        <v>54</v>
      </c>
      <c r="E55" s="188">
        <v>2</v>
      </c>
      <c r="F55" s="193"/>
    </row>
    <row r="56" spans="1:9" s="222" customFormat="1" ht="45" x14ac:dyDescent="0.25">
      <c r="A56" s="29"/>
      <c r="B56" s="165" t="s">
        <v>2</v>
      </c>
      <c r="C56" s="69" t="s">
        <v>351</v>
      </c>
      <c r="D56" s="61" t="s">
        <v>54</v>
      </c>
      <c r="E56" s="188">
        <v>4</v>
      </c>
      <c r="F56" s="193"/>
    </row>
    <row r="57" spans="1:9" s="234" customFormat="1" ht="60" x14ac:dyDescent="0.25">
      <c r="A57" s="233"/>
      <c r="B57" s="165" t="s">
        <v>428</v>
      </c>
      <c r="C57" s="69" t="s">
        <v>431</v>
      </c>
      <c r="D57" s="61" t="s">
        <v>41</v>
      </c>
      <c r="E57" s="188">
        <v>250</v>
      </c>
      <c r="F57" s="193"/>
    </row>
    <row r="58" spans="1:9" s="234" customFormat="1" ht="60" x14ac:dyDescent="0.25">
      <c r="A58" s="233"/>
      <c r="B58" s="165" t="s">
        <v>428</v>
      </c>
      <c r="C58" s="69" t="s">
        <v>432</v>
      </c>
      <c r="D58" s="61" t="s">
        <v>41</v>
      </c>
      <c r="E58" s="188">
        <v>350</v>
      </c>
      <c r="F58" s="193"/>
    </row>
    <row r="59" spans="1:9" s="249" customFormat="1" ht="45" x14ac:dyDescent="0.25">
      <c r="A59" s="233"/>
      <c r="B59" s="165" t="s">
        <v>2</v>
      </c>
      <c r="C59" s="69" t="s">
        <v>482</v>
      </c>
      <c r="D59" s="61" t="s">
        <v>21</v>
      </c>
      <c r="E59" s="188">
        <v>4</v>
      </c>
      <c r="F59" s="193"/>
    </row>
    <row r="60" spans="1:9" ht="39" customHeight="1" x14ac:dyDescent="0.25">
      <c r="A60" s="29"/>
      <c r="B60" s="161" t="s">
        <v>3</v>
      </c>
      <c r="C60" s="59" t="s">
        <v>126</v>
      </c>
      <c r="D60" s="10" t="s">
        <v>20</v>
      </c>
      <c r="E60" s="188">
        <v>5</v>
      </c>
      <c r="F60" s="238" t="s">
        <v>177</v>
      </c>
    </row>
    <row r="61" spans="1:9" ht="39" customHeight="1" x14ac:dyDescent="0.25">
      <c r="A61" s="29"/>
      <c r="B61" s="164" t="s">
        <v>2</v>
      </c>
      <c r="C61" s="59" t="s">
        <v>58</v>
      </c>
      <c r="D61" s="10" t="s">
        <v>9</v>
      </c>
      <c r="E61" s="189">
        <v>55</v>
      </c>
      <c r="F61" s="237" t="s">
        <v>522</v>
      </c>
    </row>
    <row r="62" spans="1:9" ht="39" customHeight="1" x14ac:dyDescent="0.25">
      <c r="A62" s="29"/>
      <c r="B62" s="164" t="s">
        <v>256</v>
      </c>
      <c r="C62" s="59" t="s">
        <v>257</v>
      </c>
      <c r="D62" s="10" t="s">
        <v>21</v>
      </c>
      <c r="E62" s="189">
        <v>1</v>
      </c>
      <c r="F62" s="194"/>
    </row>
    <row r="63" spans="1:9" ht="42" customHeight="1" x14ac:dyDescent="0.25">
      <c r="A63" s="29"/>
      <c r="B63" s="164" t="s">
        <v>256</v>
      </c>
      <c r="C63" s="59" t="s">
        <v>267</v>
      </c>
      <c r="D63" s="10" t="s">
        <v>21</v>
      </c>
      <c r="E63" s="189">
        <v>1</v>
      </c>
      <c r="F63" s="194"/>
    </row>
    <row r="64" spans="1:9" ht="39" customHeight="1" x14ac:dyDescent="0.25">
      <c r="A64" s="29"/>
      <c r="B64" s="164" t="s">
        <v>2</v>
      </c>
      <c r="C64" s="59" t="s">
        <v>147</v>
      </c>
      <c r="D64" s="10" t="s">
        <v>21</v>
      </c>
      <c r="E64" s="189">
        <v>4</v>
      </c>
    </row>
    <row r="65" spans="1:7" ht="39" customHeight="1" x14ac:dyDescent="0.25">
      <c r="A65" s="29"/>
      <c r="B65" s="164" t="s">
        <v>2</v>
      </c>
      <c r="C65" s="59" t="s">
        <v>191</v>
      </c>
      <c r="D65" s="10" t="s">
        <v>21</v>
      </c>
      <c r="E65" s="189">
        <v>1</v>
      </c>
    </row>
    <row r="66" spans="1:7" s="234" customFormat="1" ht="39" customHeight="1" x14ac:dyDescent="0.25">
      <c r="A66" s="233"/>
      <c r="B66" s="164" t="s">
        <v>2</v>
      </c>
      <c r="C66" s="68" t="s">
        <v>444</v>
      </c>
      <c r="D66" s="10" t="s">
        <v>21</v>
      </c>
      <c r="E66" s="189">
        <v>3</v>
      </c>
      <c r="F66" s="193"/>
    </row>
    <row r="67" spans="1:7" ht="39" customHeight="1" x14ac:dyDescent="0.25">
      <c r="A67" s="29"/>
      <c r="B67" s="164" t="s">
        <v>2</v>
      </c>
      <c r="C67" s="68" t="s">
        <v>227</v>
      </c>
      <c r="D67" s="63" t="s">
        <v>21</v>
      </c>
      <c r="E67" s="189">
        <v>18</v>
      </c>
    </row>
    <row r="68" spans="1:7" s="222" customFormat="1" ht="90" x14ac:dyDescent="0.25">
      <c r="A68" s="29"/>
      <c r="B68" s="164" t="s">
        <v>3</v>
      </c>
      <c r="C68" s="206" t="s">
        <v>250</v>
      </c>
      <c r="D68" s="228" t="s">
        <v>70</v>
      </c>
      <c r="E68" s="338">
        <v>110</v>
      </c>
      <c r="F68" s="236" t="s">
        <v>177</v>
      </c>
      <c r="G68" s="205"/>
    </row>
    <row r="69" spans="1:7" ht="47.25" customHeight="1" x14ac:dyDescent="0.25">
      <c r="A69" s="29"/>
      <c r="B69" s="164" t="s">
        <v>59</v>
      </c>
      <c r="C69" s="68" t="s">
        <v>240</v>
      </c>
      <c r="D69" s="63" t="s">
        <v>44</v>
      </c>
      <c r="E69" s="189">
        <v>644</v>
      </c>
    </row>
    <row r="70" spans="1:7" ht="45" x14ac:dyDescent="0.25">
      <c r="A70" s="29"/>
      <c r="B70" s="164" t="s">
        <v>3</v>
      </c>
      <c r="C70" s="69" t="s">
        <v>235</v>
      </c>
      <c r="D70" s="67" t="s">
        <v>20</v>
      </c>
      <c r="E70" s="189">
        <v>548</v>
      </c>
      <c r="F70" s="237" t="s">
        <v>177</v>
      </c>
    </row>
    <row r="71" spans="1:7" s="234" customFormat="1" ht="75" x14ac:dyDescent="0.25">
      <c r="A71" s="233"/>
      <c r="B71" s="164" t="s">
        <v>2</v>
      </c>
      <c r="C71" s="69" t="s">
        <v>372</v>
      </c>
      <c r="D71" s="67" t="s">
        <v>266</v>
      </c>
      <c r="E71" s="189">
        <v>4</v>
      </c>
      <c r="F71" s="237"/>
    </row>
    <row r="72" spans="1:7" ht="45" x14ac:dyDescent="0.25">
      <c r="A72" s="233"/>
      <c r="B72" s="161" t="s">
        <v>2</v>
      </c>
      <c r="C72" s="68" t="s">
        <v>204</v>
      </c>
      <c r="D72" s="63" t="s">
        <v>21</v>
      </c>
      <c r="E72" s="188">
        <v>6</v>
      </c>
    </row>
    <row r="73" spans="1:7" s="234" customFormat="1" ht="45" x14ac:dyDescent="0.25">
      <c r="A73" s="233"/>
      <c r="B73" s="161" t="s">
        <v>2</v>
      </c>
      <c r="C73" s="68" t="s">
        <v>449</v>
      </c>
      <c r="D73" s="63" t="s">
        <v>21</v>
      </c>
      <c r="E73" s="188">
        <v>1</v>
      </c>
      <c r="F73" s="193"/>
    </row>
    <row r="74" spans="1:7" s="234" customFormat="1" ht="45" x14ac:dyDescent="0.25">
      <c r="A74" s="233"/>
      <c r="B74" s="161" t="s">
        <v>2</v>
      </c>
      <c r="C74" s="68" t="s">
        <v>450</v>
      </c>
      <c r="D74" s="63" t="s">
        <v>21</v>
      </c>
      <c r="E74" s="188">
        <v>1</v>
      </c>
      <c r="F74" s="193"/>
    </row>
    <row r="75" spans="1:7" ht="45" x14ac:dyDescent="0.25">
      <c r="A75" s="233"/>
      <c r="B75" s="161" t="s">
        <v>2</v>
      </c>
      <c r="C75" s="68" t="s">
        <v>171</v>
      </c>
      <c r="D75" s="63" t="s">
        <v>21</v>
      </c>
      <c r="E75" s="188">
        <v>1</v>
      </c>
    </row>
    <row r="76" spans="1:7" s="249" customFormat="1" ht="45" x14ac:dyDescent="0.25">
      <c r="A76" s="233"/>
      <c r="B76" s="161" t="s">
        <v>2</v>
      </c>
      <c r="C76" s="68" t="s">
        <v>553</v>
      </c>
      <c r="D76" s="63" t="s">
        <v>21</v>
      </c>
      <c r="E76" s="188">
        <v>4</v>
      </c>
      <c r="F76" s="193"/>
    </row>
    <row r="77" spans="1:7" s="249" customFormat="1" ht="45" x14ac:dyDescent="0.25">
      <c r="A77" s="233"/>
      <c r="B77" s="161" t="s">
        <v>2</v>
      </c>
      <c r="C77" s="68" t="s">
        <v>554</v>
      </c>
      <c r="D77" s="63" t="s">
        <v>21</v>
      </c>
      <c r="E77" s="188">
        <v>32</v>
      </c>
      <c r="F77" s="193"/>
    </row>
    <row r="78" spans="1:7" s="249" customFormat="1" ht="45" x14ac:dyDescent="0.25">
      <c r="A78" s="233"/>
      <c r="B78" s="161" t="s">
        <v>2</v>
      </c>
      <c r="C78" s="68" t="s">
        <v>555</v>
      </c>
      <c r="D78" s="63" t="s">
        <v>21</v>
      </c>
      <c r="E78" s="188">
        <v>10</v>
      </c>
      <c r="F78" s="193"/>
    </row>
    <row r="79" spans="1:7" s="249" customFormat="1" ht="45" x14ac:dyDescent="0.25">
      <c r="A79" s="233"/>
      <c r="B79" s="161" t="s">
        <v>2</v>
      </c>
      <c r="C79" s="68" t="s">
        <v>556</v>
      </c>
      <c r="D79" s="63" t="s">
        <v>21</v>
      </c>
      <c r="E79" s="188">
        <v>6</v>
      </c>
      <c r="F79" s="193"/>
    </row>
    <row r="80" spans="1:7" s="249" customFormat="1" ht="45" x14ac:dyDescent="0.25">
      <c r="A80" s="233"/>
      <c r="B80" s="161" t="s">
        <v>2</v>
      </c>
      <c r="C80" s="68" t="s">
        <v>557</v>
      </c>
      <c r="D80" s="63" t="s">
        <v>21</v>
      </c>
      <c r="E80" s="188">
        <v>6</v>
      </c>
      <c r="F80" s="193"/>
    </row>
    <row r="81" spans="1:6" s="249" customFormat="1" ht="45" x14ac:dyDescent="0.25">
      <c r="A81" s="233"/>
      <c r="B81" s="161" t="s">
        <v>2</v>
      </c>
      <c r="C81" s="68" t="s">
        <v>558</v>
      </c>
      <c r="D81" s="63" t="s">
        <v>21</v>
      </c>
      <c r="E81" s="188">
        <v>3</v>
      </c>
      <c r="F81" s="193"/>
    </row>
    <row r="82" spans="1:6" s="249" customFormat="1" ht="45" x14ac:dyDescent="0.25">
      <c r="A82" s="233"/>
      <c r="B82" s="161" t="s">
        <v>2</v>
      </c>
      <c r="C82" s="68" t="s">
        <v>559</v>
      </c>
      <c r="D82" s="63" t="s">
        <v>21</v>
      </c>
      <c r="E82" s="188">
        <v>3</v>
      </c>
      <c r="F82" s="193"/>
    </row>
    <row r="83" spans="1:6" s="249" customFormat="1" ht="45" x14ac:dyDescent="0.25">
      <c r="A83" s="233"/>
      <c r="B83" s="161" t="s">
        <v>2</v>
      </c>
      <c r="C83" s="68" t="s">
        <v>544</v>
      </c>
      <c r="D83" s="63" t="s">
        <v>21</v>
      </c>
      <c r="E83" s="188">
        <v>449</v>
      </c>
      <c r="F83" s="193"/>
    </row>
    <row r="84" spans="1:6" s="249" customFormat="1" ht="45" x14ac:dyDescent="0.25">
      <c r="A84" s="233"/>
      <c r="B84" s="161" t="s">
        <v>2</v>
      </c>
      <c r="C84" s="68" t="s">
        <v>544</v>
      </c>
      <c r="D84" s="63" t="s">
        <v>21</v>
      </c>
      <c r="E84" s="188">
        <v>218</v>
      </c>
      <c r="F84" s="193"/>
    </row>
    <row r="85" spans="1:6" s="249" customFormat="1" ht="45" x14ac:dyDescent="0.25">
      <c r="A85" s="233"/>
      <c r="B85" s="161" t="s">
        <v>2</v>
      </c>
      <c r="C85" s="68" t="s">
        <v>545</v>
      </c>
      <c r="D85" s="63" t="s">
        <v>21</v>
      </c>
      <c r="E85" s="188">
        <v>888</v>
      </c>
      <c r="F85" s="193"/>
    </row>
    <row r="86" spans="1:6" s="249" customFormat="1" ht="45" x14ac:dyDescent="0.25">
      <c r="A86" s="233"/>
      <c r="B86" s="161" t="s">
        <v>2</v>
      </c>
      <c r="C86" s="68" t="s">
        <v>546</v>
      </c>
      <c r="D86" s="63" t="s">
        <v>21</v>
      </c>
      <c r="E86" s="188">
        <v>393</v>
      </c>
      <c r="F86" s="193"/>
    </row>
    <row r="87" spans="1:6" s="249" customFormat="1" ht="45" x14ac:dyDescent="0.25">
      <c r="A87" s="233"/>
      <c r="B87" s="161" t="s">
        <v>2</v>
      </c>
      <c r="C87" s="68" t="s">
        <v>546</v>
      </c>
      <c r="D87" s="63" t="s">
        <v>21</v>
      </c>
      <c r="E87" s="188">
        <v>50</v>
      </c>
      <c r="F87" s="193"/>
    </row>
    <row r="88" spans="1:6" s="249" customFormat="1" ht="45" x14ac:dyDescent="0.25">
      <c r="A88" s="233"/>
      <c r="B88" s="161" t="s">
        <v>2</v>
      </c>
      <c r="C88" s="68" t="s">
        <v>547</v>
      </c>
      <c r="D88" s="63" t="s">
        <v>21</v>
      </c>
      <c r="E88" s="188">
        <v>523</v>
      </c>
      <c r="F88" s="193"/>
    </row>
    <row r="89" spans="1:6" s="249" customFormat="1" ht="45" x14ac:dyDescent="0.25">
      <c r="A89" s="233"/>
      <c r="B89" s="161" t="s">
        <v>2</v>
      </c>
      <c r="C89" s="68" t="s">
        <v>547</v>
      </c>
      <c r="D89" s="63" t="s">
        <v>21</v>
      </c>
      <c r="E89" s="188">
        <v>142</v>
      </c>
      <c r="F89" s="193"/>
    </row>
    <row r="90" spans="1:6" s="249" customFormat="1" ht="45" x14ac:dyDescent="0.25">
      <c r="A90" s="233"/>
      <c r="B90" s="161" t="s">
        <v>2</v>
      </c>
      <c r="C90" s="68" t="s">
        <v>548</v>
      </c>
      <c r="D90" s="63" t="s">
        <v>21</v>
      </c>
      <c r="E90" s="188">
        <v>186</v>
      </c>
      <c r="F90" s="193"/>
    </row>
    <row r="91" spans="1:6" s="249" customFormat="1" ht="45" x14ac:dyDescent="0.25">
      <c r="A91" s="233"/>
      <c r="B91" s="161" t="s">
        <v>2</v>
      </c>
      <c r="C91" s="68" t="s">
        <v>548</v>
      </c>
      <c r="D91" s="63" t="s">
        <v>21</v>
      </c>
      <c r="E91" s="188">
        <v>31</v>
      </c>
      <c r="F91" s="193"/>
    </row>
    <row r="92" spans="1:6" s="249" customFormat="1" ht="45" x14ac:dyDescent="0.25">
      <c r="A92" s="233"/>
      <c r="B92" s="161" t="s">
        <v>2</v>
      </c>
      <c r="C92" s="68" t="s">
        <v>549</v>
      </c>
      <c r="D92" s="63" t="s">
        <v>21</v>
      </c>
      <c r="E92" s="188">
        <v>457</v>
      </c>
      <c r="F92" s="193"/>
    </row>
    <row r="93" spans="1:6" s="249" customFormat="1" ht="45" x14ac:dyDescent="0.25">
      <c r="A93" s="233"/>
      <c r="B93" s="161" t="s">
        <v>2</v>
      </c>
      <c r="C93" s="68" t="s">
        <v>549</v>
      </c>
      <c r="D93" s="63" t="s">
        <v>21</v>
      </c>
      <c r="E93" s="188">
        <v>208</v>
      </c>
      <c r="F93" s="193"/>
    </row>
    <row r="94" spans="1:6" s="249" customFormat="1" ht="45" x14ac:dyDescent="0.25">
      <c r="A94" s="233"/>
      <c r="B94" s="161" t="s">
        <v>2</v>
      </c>
      <c r="C94" s="68" t="s">
        <v>550</v>
      </c>
      <c r="D94" s="63" t="s">
        <v>21</v>
      </c>
      <c r="E94" s="188">
        <v>386</v>
      </c>
      <c r="F94" s="193"/>
    </row>
    <row r="95" spans="1:6" s="249" customFormat="1" ht="45" x14ac:dyDescent="0.25">
      <c r="A95" s="233"/>
      <c r="B95" s="161" t="s">
        <v>2</v>
      </c>
      <c r="C95" s="68" t="s">
        <v>550</v>
      </c>
      <c r="D95" s="63" t="s">
        <v>21</v>
      </c>
      <c r="E95" s="188">
        <v>57</v>
      </c>
      <c r="F95" s="193"/>
    </row>
    <row r="96" spans="1:6" s="249" customFormat="1" ht="45" x14ac:dyDescent="0.25">
      <c r="A96" s="233"/>
      <c r="B96" s="161" t="s">
        <v>2</v>
      </c>
      <c r="C96" s="68" t="s">
        <v>551</v>
      </c>
      <c r="D96" s="63" t="s">
        <v>21</v>
      </c>
      <c r="E96" s="188">
        <v>443</v>
      </c>
      <c r="F96" s="193"/>
    </row>
    <row r="97" spans="1:6" s="249" customFormat="1" ht="45" x14ac:dyDescent="0.25">
      <c r="A97" s="233"/>
      <c r="B97" s="161" t="s">
        <v>2</v>
      </c>
      <c r="C97" s="68" t="s">
        <v>475</v>
      </c>
      <c r="D97" s="63" t="s">
        <v>21</v>
      </c>
      <c r="E97" s="188">
        <v>4</v>
      </c>
      <c r="F97" s="193"/>
    </row>
    <row r="98" spans="1:6" s="249" customFormat="1" ht="45" x14ac:dyDescent="0.25">
      <c r="A98" s="233"/>
      <c r="B98" s="161" t="s">
        <v>2</v>
      </c>
      <c r="C98" s="64" t="s">
        <v>161</v>
      </c>
      <c r="D98" s="61" t="s">
        <v>21</v>
      </c>
      <c r="E98" s="190">
        <v>5</v>
      </c>
      <c r="F98" s="193"/>
    </row>
    <row r="99" spans="1:6" s="234" customFormat="1" ht="45" x14ac:dyDescent="0.25">
      <c r="A99" s="233"/>
      <c r="B99" s="161" t="s">
        <v>2</v>
      </c>
      <c r="C99" s="59" t="s">
        <v>370</v>
      </c>
      <c r="D99" s="10" t="s">
        <v>21</v>
      </c>
      <c r="E99" s="188">
        <v>9</v>
      </c>
      <c r="F99" s="193"/>
    </row>
    <row r="100" spans="1:6" s="234" customFormat="1" ht="45" x14ac:dyDescent="0.25">
      <c r="A100" s="233"/>
      <c r="B100" s="161" t="s">
        <v>2</v>
      </c>
      <c r="C100" s="68" t="s">
        <v>371</v>
      </c>
      <c r="D100" s="63" t="s">
        <v>21</v>
      </c>
      <c r="E100" s="188">
        <v>5</v>
      </c>
      <c r="F100" s="193"/>
    </row>
    <row r="101" spans="1:6" ht="45" x14ac:dyDescent="0.25">
      <c r="A101" s="29"/>
      <c r="B101" s="161" t="s">
        <v>2</v>
      </c>
      <c r="C101" s="68" t="s">
        <v>188</v>
      </c>
      <c r="D101" s="63" t="s">
        <v>21</v>
      </c>
      <c r="E101" s="188">
        <v>5</v>
      </c>
    </row>
    <row r="102" spans="1:6" s="234" customFormat="1" ht="45" x14ac:dyDescent="0.25">
      <c r="A102" s="233"/>
      <c r="B102" s="161" t="s">
        <v>2</v>
      </c>
      <c r="C102" s="68" t="s">
        <v>480</v>
      </c>
      <c r="D102" s="63" t="s">
        <v>21</v>
      </c>
      <c r="E102" s="188">
        <v>5</v>
      </c>
      <c r="F102" s="193"/>
    </row>
    <row r="103" spans="1:6" s="234" customFormat="1" ht="45" x14ac:dyDescent="0.25">
      <c r="A103" s="233"/>
      <c r="B103" s="161" t="s">
        <v>2</v>
      </c>
      <c r="C103" s="68" t="s">
        <v>445</v>
      </c>
      <c r="D103" s="63" t="s">
        <v>21</v>
      </c>
      <c r="E103" s="188">
        <v>7</v>
      </c>
      <c r="F103" s="193"/>
    </row>
    <row r="104" spans="1:6" s="234" customFormat="1" ht="45" x14ac:dyDescent="0.25">
      <c r="A104" s="233"/>
      <c r="B104" s="161" t="s">
        <v>2</v>
      </c>
      <c r="C104" s="68" t="s">
        <v>451</v>
      </c>
      <c r="D104" s="63" t="s">
        <v>21</v>
      </c>
      <c r="E104" s="188">
        <v>10</v>
      </c>
      <c r="F104" s="193"/>
    </row>
    <row r="105" spans="1:6" ht="45" x14ac:dyDescent="0.25">
      <c r="A105" s="29"/>
      <c r="B105" s="161" t="s">
        <v>2</v>
      </c>
      <c r="C105" s="68" t="s">
        <v>202</v>
      </c>
      <c r="D105" s="63" t="s">
        <v>21</v>
      </c>
      <c r="E105" s="188">
        <v>1</v>
      </c>
    </row>
    <row r="106" spans="1:6" ht="45" x14ac:dyDescent="0.25">
      <c r="A106" s="29"/>
      <c r="B106" s="161" t="s">
        <v>2</v>
      </c>
      <c r="C106" s="68" t="s">
        <v>233</v>
      </c>
      <c r="D106" s="63" t="s">
        <v>21</v>
      </c>
      <c r="E106" s="188">
        <v>10</v>
      </c>
    </row>
    <row r="107" spans="1:6" ht="45" x14ac:dyDescent="0.25">
      <c r="A107" s="29"/>
      <c r="B107" s="161" t="s">
        <v>2</v>
      </c>
      <c r="C107" s="68" t="s">
        <v>184</v>
      </c>
      <c r="D107" s="63" t="s">
        <v>21</v>
      </c>
      <c r="E107" s="188">
        <v>2</v>
      </c>
    </row>
    <row r="108" spans="1:6" ht="45" x14ac:dyDescent="0.25">
      <c r="A108" s="29"/>
      <c r="B108" s="161" t="s">
        <v>2</v>
      </c>
      <c r="C108" s="68" t="s">
        <v>185</v>
      </c>
      <c r="D108" s="63" t="s">
        <v>21</v>
      </c>
      <c r="E108" s="188">
        <v>2</v>
      </c>
    </row>
    <row r="109" spans="1:6" ht="45" x14ac:dyDescent="0.25">
      <c r="A109" s="29"/>
      <c r="B109" s="161" t="s">
        <v>2</v>
      </c>
      <c r="C109" s="68" t="s">
        <v>186</v>
      </c>
      <c r="D109" s="63" t="s">
        <v>21</v>
      </c>
      <c r="E109" s="188">
        <v>2</v>
      </c>
    </row>
    <row r="110" spans="1:6" ht="45" x14ac:dyDescent="0.25">
      <c r="A110" s="29"/>
      <c r="B110" s="161" t="s">
        <v>2</v>
      </c>
      <c r="C110" s="68" t="s">
        <v>187</v>
      </c>
      <c r="D110" s="63" t="s">
        <v>21</v>
      </c>
      <c r="E110" s="188">
        <v>2</v>
      </c>
    </row>
    <row r="111" spans="1:6" ht="45" x14ac:dyDescent="0.25">
      <c r="A111" s="29"/>
      <c r="B111" s="161" t="s">
        <v>2</v>
      </c>
      <c r="C111" s="68" t="s">
        <v>98</v>
      </c>
      <c r="D111" s="61" t="s">
        <v>21</v>
      </c>
      <c r="E111" s="188">
        <v>6</v>
      </c>
    </row>
    <row r="112" spans="1:6" ht="45" x14ac:dyDescent="0.25">
      <c r="A112" s="29"/>
      <c r="B112" s="161" t="s">
        <v>2</v>
      </c>
      <c r="C112" s="68" t="s">
        <v>99</v>
      </c>
      <c r="D112" s="61" t="s">
        <v>21</v>
      </c>
      <c r="E112" s="188">
        <v>6</v>
      </c>
    </row>
    <row r="113" spans="1:9" ht="45" x14ac:dyDescent="0.25">
      <c r="A113" s="29"/>
      <c r="B113" s="161" t="s">
        <v>2</v>
      </c>
      <c r="C113" s="68" t="s">
        <v>259</v>
      </c>
      <c r="D113" s="61" t="s">
        <v>21</v>
      </c>
      <c r="E113" s="188">
        <v>6</v>
      </c>
    </row>
    <row r="114" spans="1:9" ht="45" x14ac:dyDescent="0.25">
      <c r="A114" s="29"/>
      <c r="B114" s="161" t="s">
        <v>2</v>
      </c>
      <c r="C114" s="68" t="s">
        <v>260</v>
      </c>
      <c r="D114" s="61" t="s">
        <v>21</v>
      </c>
      <c r="E114" s="188">
        <v>9</v>
      </c>
    </row>
    <row r="115" spans="1:9" ht="45" x14ac:dyDescent="0.25">
      <c r="A115" s="29"/>
      <c r="B115" s="161" t="s">
        <v>2</v>
      </c>
      <c r="C115" s="68" t="s">
        <v>261</v>
      </c>
      <c r="D115" s="61" t="s">
        <v>21</v>
      </c>
      <c r="E115" s="188">
        <v>2</v>
      </c>
    </row>
    <row r="116" spans="1:9" ht="45" x14ac:dyDescent="0.25">
      <c r="A116" s="29"/>
      <c r="B116" s="161" t="s">
        <v>2</v>
      </c>
      <c r="C116" s="68" t="s">
        <v>100</v>
      </c>
      <c r="D116" s="61" t="s">
        <v>21</v>
      </c>
      <c r="E116" s="188">
        <v>6</v>
      </c>
    </row>
    <row r="117" spans="1:9" ht="45" x14ac:dyDescent="0.25">
      <c r="A117" s="29"/>
      <c r="B117" s="161" t="s">
        <v>2</v>
      </c>
      <c r="C117" s="68" t="s">
        <v>101</v>
      </c>
      <c r="D117" s="61" t="s">
        <v>21</v>
      </c>
      <c r="E117" s="188">
        <v>3</v>
      </c>
    </row>
    <row r="118" spans="1:9" ht="45" x14ac:dyDescent="0.25">
      <c r="A118" s="29"/>
      <c r="B118" s="161" t="s">
        <v>2</v>
      </c>
      <c r="C118" s="73" t="s">
        <v>89</v>
      </c>
      <c r="D118" s="61" t="s">
        <v>21</v>
      </c>
      <c r="E118" s="188">
        <v>5</v>
      </c>
    </row>
    <row r="119" spans="1:9" ht="45" x14ac:dyDescent="0.25">
      <c r="A119" s="29"/>
      <c r="B119" s="161" t="s">
        <v>2</v>
      </c>
      <c r="C119" s="73" t="s">
        <v>107</v>
      </c>
      <c r="D119" s="61" t="s">
        <v>21</v>
      </c>
      <c r="E119" s="188">
        <v>18</v>
      </c>
    </row>
    <row r="120" spans="1:9" ht="45" x14ac:dyDescent="0.25">
      <c r="A120" s="29"/>
      <c r="B120" s="161" t="s">
        <v>2</v>
      </c>
      <c r="C120" s="73" t="s">
        <v>108</v>
      </c>
      <c r="D120" s="61" t="s">
        <v>21</v>
      </c>
      <c r="E120" s="188">
        <v>15</v>
      </c>
    </row>
    <row r="121" spans="1:9" ht="45" x14ac:dyDescent="0.25">
      <c r="A121" s="29"/>
      <c r="B121" s="161" t="s">
        <v>2</v>
      </c>
      <c r="C121" s="73" t="s">
        <v>109</v>
      </c>
      <c r="D121" s="61" t="s">
        <v>21</v>
      </c>
      <c r="E121" s="188">
        <v>5</v>
      </c>
    </row>
    <row r="122" spans="1:9" s="234" customFormat="1" ht="45" x14ac:dyDescent="0.25">
      <c r="A122" s="233"/>
      <c r="B122" s="161" t="s">
        <v>2</v>
      </c>
      <c r="C122" s="73" t="s">
        <v>373</v>
      </c>
      <c r="D122" s="61" t="s">
        <v>21</v>
      </c>
      <c r="E122" s="188">
        <v>1</v>
      </c>
      <c r="F122" s="193"/>
    </row>
    <row r="123" spans="1:9" s="249" customFormat="1" ht="45" x14ac:dyDescent="0.25">
      <c r="A123" s="233"/>
      <c r="B123" s="161" t="s">
        <v>2</v>
      </c>
      <c r="C123" s="73" t="s">
        <v>477</v>
      </c>
      <c r="D123" s="61" t="s">
        <v>21</v>
      </c>
      <c r="E123" s="188">
        <v>1</v>
      </c>
      <c r="F123" s="193"/>
    </row>
    <row r="124" spans="1:9" ht="45" x14ac:dyDescent="0.25">
      <c r="A124" s="29"/>
      <c r="B124" s="161" t="s">
        <v>2</v>
      </c>
      <c r="C124" s="73" t="s">
        <v>116</v>
      </c>
      <c r="D124" s="61" t="s">
        <v>21</v>
      </c>
      <c r="E124" s="188">
        <v>1</v>
      </c>
    </row>
    <row r="125" spans="1:9" ht="45" x14ac:dyDescent="0.25">
      <c r="A125" s="29"/>
      <c r="B125" s="161" t="s">
        <v>2</v>
      </c>
      <c r="C125" s="73" t="s">
        <v>117</v>
      </c>
      <c r="D125" s="61" t="s">
        <v>21</v>
      </c>
      <c r="E125" s="188">
        <v>1</v>
      </c>
      <c r="F125" s="238"/>
    </row>
    <row r="126" spans="1:9" ht="45" x14ac:dyDescent="0.25">
      <c r="A126" s="29"/>
      <c r="B126" s="161" t="s">
        <v>2</v>
      </c>
      <c r="C126" s="64" t="s">
        <v>179</v>
      </c>
      <c r="D126" s="67" t="s">
        <v>54</v>
      </c>
      <c r="E126" s="188">
        <v>17</v>
      </c>
      <c r="F126" s="238"/>
    </row>
    <row r="127" spans="1:9" s="234" customFormat="1" ht="45" x14ac:dyDescent="0.25">
      <c r="A127" s="233"/>
      <c r="B127" s="161" t="s">
        <v>2</v>
      </c>
      <c r="C127" s="217" t="s">
        <v>448</v>
      </c>
      <c r="D127" s="67" t="s">
        <v>266</v>
      </c>
      <c r="E127" s="189">
        <v>30</v>
      </c>
      <c r="F127" s="238"/>
    </row>
    <row r="128" spans="1:9" ht="60" x14ac:dyDescent="0.25">
      <c r="A128" s="29"/>
      <c r="B128" s="161" t="s">
        <v>2</v>
      </c>
      <c r="C128" s="217" t="s">
        <v>292</v>
      </c>
      <c r="D128" s="61" t="s">
        <v>54</v>
      </c>
      <c r="E128" s="189">
        <v>1</v>
      </c>
      <c r="F128" s="238"/>
      <c r="I128" s="4" t="s">
        <v>291</v>
      </c>
    </row>
    <row r="129" spans="1:9" s="222" customFormat="1" ht="60" x14ac:dyDescent="0.25">
      <c r="A129" s="29"/>
      <c r="B129" s="161" t="s">
        <v>2</v>
      </c>
      <c r="C129" s="64" t="s">
        <v>317</v>
      </c>
      <c r="D129" s="61" t="s">
        <v>54</v>
      </c>
      <c r="E129" s="189">
        <v>1</v>
      </c>
      <c r="F129" s="238"/>
      <c r="I129" s="222" t="s">
        <v>318</v>
      </c>
    </row>
    <row r="130" spans="1:9" ht="30" x14ac:dyDescent="0.25">
      <c r="A130" s="29"/>
      <c r="B130" s="163" t="s">
        <v>106</v>
      </c>
      <c r="C130" s="207" t="s">
        <v>251</v>
      </c>
      <c r="D130" s="72" t="s">
        <v>21</v>
      </c>
      <c r="E130" s="189">
        <v>1219</v>
      </c>
      <c r="F130" s="238"/>
    </row>
    <row r="131" spans="1:9" ht="30" x14ac:dyDescent="0.25">
      <c r="A131" s="29"/>
      <c r="B131" s="184" t="s">
        <v>3</v>
      </c>
      <c r="C131" s="154" t="s">
        <v>203</v>
      </c>
      <c r="D131" s="72" t="s">
        <v>9</v>
      </c>
      <c r="E131" s="188">
        <v>47</v>
      </c>
      <c r="F131" s="238" t="s">
        <v>177</v>
      </c>
    </row>
    <row r="132" spans="1:9" ht="45" x14ac:dyDescent="0.25">
      <c r="A132" s="29"/>
      <c r="B132" s="166" t="s">
        <v>2</v>
      </c>
      <c r="C132" s="59" t="s">
        <v>252</v>
      </c>
      <c r="D132" s="10" t="s">
        <v>26</v>
      </c>
      <c r="E132" s="188">
        <v>276</v>
      </c>
      <c r="F132" s="238"/>
    </row>
    <row r="133" spans="1:9" s="234" customFormat="1" ht="60" x14ac:dyDescent="0.25">
      <c r="A133" s="233"/>
      <c r="B133" s="166" t="s">
        <v>225</v>
      </c>
      <c r="C133" s="68" t="s">
        <v>366</v>
      </c>
      <c r="D133" s="63" t="s">
        <v>70</v>
      </c>
      <c r="E133" s="189">
        <v>336</v>
      </c>
      <c r="F133" s="238"/>
    </row>
    <row r="134" spans="1:9" s="249" customFormat="1" ht="60" x14ac:dyDescent="0.25">
      <c r="A134" s="233"/>
      <c r="B134" s="166" t="s">
        <v>2</v>
      </c>
      <c r="C134" s="68" t="s">
        <v>526</v>
      </c>
      <c r="D134" s="63" t="s">
        <v>54</v>
      </c>
      <c r="E134" s="189">
        <v>6</v>
      </c>
      <c r="F134" s="238"/>
    </row>
    <row r="135" spans="1:9" s="249" customFormat="1" ht="90" x14ac:dyDescent="0.25">
      <c r="A135" s="233"/>
      <c r="B135" s="166" t="s">
        <v>2</v>
      </c>
      <c r="C135" s="68" t="s">
        <v>543</v>
      </c>
      <c r="D135" s="63" t="s">
        <v>54</v>
      </c>
      <c r="E135" s="189">
        <v>64</v>
      </c>
      <c r="F135" s="238"/>
    </row>
    <row r="136" spans="1:9" s="222" customFormat="1" ht="45" x14ac:dyDescent="0.25">
      <c r="A136" s="29"/>
      <c r="B136" s="166" t="s">
        <v>342</v>
      </c>
      <c r="C136" s="68" t="s">
        <v>343</v>
      </c>
      <c r="D136" s="63" t="s">
        <v>41</v>
      </c>
      <c r="E136" s="189">
        <v>400</v>
      </c>
      <c r="F136" s="193"/>
    </row>
    <row r="137" spans="1:9" ht="90" x14ac:dyDescent="0.25">
      <c r="A137" s="29"/>
      <c r="B137" s="166" t="s">
        <v>59</v>
      </c>
      <c r="C137" s="68" t="s">
        <v>244</v>
      </c>
      <c r="D137" s="63" t="s">
        <v>44</v>
      </c>
      <c r="E137" s="189">
        <v>4592</v>
      </c>
    </row>
    <row r="138" spans="1:9" s="222" customFormat="1" ht="45" x14ac:dyDescent="0.25">
      <c r="A138" s="29"/>
      <c r="B138" s="213" t="s">
        <v>3</v>
      </c>
      <c r="C138" s="68" t="s">
        <v>331</v>
      </c>
      <c r="D138" s="63" t="s">
        <v>17</v>
      </c>
      <c r="E138" s="189">
        <v>263</v>
      </c>
      <c r="F138" s="238" t="s">
        <v>177</v>
      </c>
    </row>
    <row r="139" spans="1:9" ht="30" x14ac:dyDescent="0.25">
      <c r="A139" s="233"/>
      <c r="B139" s="213" t="s">
        <v>3</v>
      </c>
      <c r="C139" s="68" t="s">
        <v>308</v>
      </c>
      <c r="D139" s="221" t="s">
        <v>309</v>
      </c>
      <c r="E139" s="189">
        <v>10</v>
      </c>
      <c r="F139" s="238" t="s">
        <v>177</v>
      </c>
    </row>
    <row r="140" spans="1:9" ht="30" x14ac:dyDescent="0.25">
      <c r="A140" s="29"/>
      <c r="B140" s="164" t="s">
        <v>3</v>
      </c>
      <c r="C140" s="69" t="s">
        <v>146</v>
      </c>
      <c r="D140" s="67" t="s">
        <v>41</v>
      </c>
      <c r="E140" s="189">
        <v>3699</v>
      </c>
      <c r="F140" s="238" t="s">
        <v>177</v>
      </c>
    </row>
    <row r="141" spans="1:9" ht="90" x14ac:dyDescent="0.25">
      <c r="A141" s="29"/>
      <c r="B141" s="164" t="s">
        <v>219</v>
      </c>
      <c r="C141" s="69" t="s">
        <v>239</v>
      </c>
      <c r="D141" s="67" t="s">
        <v>44</v>
      </c>
      <c r="E141" s="189">
        <v>4872</v>
      </c>
      <c r="F141" s="238"/>
    </row>
    <row r="142" spans="1:9" ht="30" x14ac:dyDescent="0.25">
      <c r="A142" s="29"/>
      <c r="B142" s="161" t="s">
        <v>3</v>
      </c>
      <c r="C142" s="65" t="s">
        <v>125</v>
      </c>
      <c r="D142" s="66" t="s">
        <v>17</v>
      </c>
      <c r="E142" s="188">
        <v>15</v>
      </c>
      <c r="F142" s="238" t="s">
        <v>177</v>
      </c>
    </row>
    <row r="143" spans="1:9" ht="30" x14ac:dyDescent="0.25">
      <c r="A143" s="29"/>
      <c r="B143" s="161" t="s">
        <v>3</v>
      </c>
      <c r="C143" s="65" t="s">
        <v>124</v>
      </c>
      <c r="D143" s="66" t="s">
        <v>17</v>
      </c>
      <c r="E143" s="188">
        <v>50</v>
      </c>
      <c r="F143" s="238" t="s">
        <v>177</v>
      </c>
    </row>
    <row r="144" spans="1:9" s="234" customFormat="1" ht="60" x14ac:dyDescent="0.25">
      <c r="A144" s="233"/>
      <c r="B144" s="164" t="s">
        <v>428</v>
      </c>
      <c r="C144" s="65" t="s">
        <v>433</v>
      </c>
      <c r="D144" s="66" t="s">
        <v>41</v>
      </c>
      <c r="E144" s="189">
        <v>3000</v>
      </c>
      <c r="F144" s="238"/>
    </row>
    <row r="145" spans="1:9" ht="46.5" customHeight="1" x14ac:dyDescent="0.25">
      <c r="A145" s="29"/>
      <c r="B145" s="164" t="s">
        <v>2</v>
      </c>
      <c r="C145" s="60" t="s">
        <v>223</v>
      </c>
      <c r="D145" s="61" t="s">
        <v>9</v>
      </c>
      <c r="E145" s="189">
        <v>71</v>
      </c>
    </row>
    <row r="146" spans="1:9" ht="46.5" customHeight="1" x14ac:dyDescent="0.25">
      <c r="A146" s="29"/>
      <c r="B146" s="164" t="s">
        <v>3</v>
      </c>
      <c r="C146" s="60" t="s">
        <v>310</v>
      </c>
      <c r="D146" s="61" t="s">
        <v>40</v>
      </c>
      <c r="E146" s="189">
        <v>3240</v>
      </c>
      <c r="F146" s="237" t="s">
        <v>177</v>
      </c>
    </row>
    <row r="147" spans="1:9" ht="41.25" customHeight="1" x14ac:dyDescent="0.25">
      <c r="A147" s="29"/>
      <c r="B147" s="161" t="s">
        <v>3</v>
      </c>
      <c r="C147" s="59" t="s">
        <v>55</v>
      </c>
      <c r="D147" s="10" t="s">
        <v>20</v>
      </c>
      <c r="E147" s="188">
        <v>50</v>
      </c>
      <c r="F147" s="238" t="s">
        <v>177</v>
      </c>
    </row>
    <row r="148" spans="1:9" ht="41.25" customHeight="1" x14ac:dyDescent="0.25">
      <c r="A148" s="29"/>
      <c r="B148" s="161" t="s">
        <v>2</v>
      </c>
      <c r="C148" s="59" t="s">
        <v>312</v>
      </c>
      <c r="D148" s="10" t="s">
        <v>9</v>
      </c>
      <c r="E148" s="188">
        <v>15</v>
      </c>
    </row>
    <row r="149" spans="1:9" ht="45" x14ac:dyDescent="0.25">
      <c r="A149" s="29"/>
      <c r="B149" s="161" t="s">
        <v>2</v>
      </c>
      <c r="C149" s="59" t="s">
        <v>7</v>
      </c>
      <c r="D149" s="10" t="s">
        <v>21</v>
      </c>
      <c r="E149" s="188">
        <v>6</v>
      </c>
    </row>
    <row r="150" spans="1:9" ht="90" x14ac:dyDescent="0.25">
      <c r="A150" s="29"/>
      <c r="B150" s="161" t="s">
        <v>2</v>
      </c>
      <c r="C150" s="59" t="s">
        <v>119</v>
      </c>
      <c r="D150" s="10" t="s">
        <v>21</v>
      </c>
      <c r="E150" s="188">
        <v>75</v>
      </c>
      <c r="F150" s="237" t="s">
        <v>453</v>
      </c>
      <c r="H150" s="172"/>
      <c r="I150" s="204"/>
    </row>
    <row r="151" spans="1:9" s="222" customFormat="1" ht="90" x14ac:dyDescent="0.25">
      <c r="A151" s="29"/>
      <c r="B151" s="161" t="s">
        <v>2</v>
      </c>
      <c r="C151" s="59" t="s">
        <v>339</v>
      </c>
      <c r="D151" s="10" t="s">
        <v>21</v>
      </c>
      <c r="E151" s="188">
        <v>3</v>
      </c>
      <c r="F151" s="237" t="s">
        <v>211</v>
      </c>
      <c r="H151" s="172"/>
      <c r="I151" s="201"/>
    </row>
    <row r="152" spans="1:9" ht="75" x14ac:dyDescent="0.25">
      <c r="A152" s="29"/>
      <c r="B152" s="161" t="s">
        <v>2</v>
      </c>
      <c r="C152" s="59" t="s">
        <v>120</v>
      </c>
      <c r="D152" s="10" t="s">
        <v>21</v>
      </c>
      <c r="E152" s="188">
        <v>297</v>
      </c>
      <c r="F152" s="237" t="s">
        <v>487</v>
      </c>
      <c r="H152" s="172"/>
      <c r="I152" s="204"/>
    </row>
    <row r="153" spans="1:9" ht="45" x14ac:dyDescent="0.25">
      <c r="A153" s="29"/>
      <c r="B153" s="161" t="s">
        <v>2</v>
      </c>
      <c r="C153" s="59" t="s">
        <v>163</v>
      </c>
      <c r="D153" s="10" t="s">
        <v>21</v>
      </c>
      <c r="E153" s="188">
        <v>1</v>
      </c>
      <c r="F153" s="194"/>
    </row>
    <row r="154" spans="1:9" s="249" customFormat="1" ht="45" x14ac:dyDescent="0.25">
      <c r="A154" s="233"/>
      <c r="B154" s="161" t="s">
        <v>2</v>
      </c>
      <c r="C154" s="59" t="s">
        <v>474</v>
      </c>
      <c r="D154" s="10" t="s">
        <v>21</v>
      </c>
      <c r="E154" s="188">
        <v>1</v>
      </c>
      <c r="F154" s="194"/>
    </row>
    <row r="155" spans="1:9" s="249" customFormat="1" ht="45" x14ac:dyDescent="0.25">
      <c r="A155" s="233"/>
      <c r="B155" s="161" t="s">
        <v>2</v>
      </c>
      <c r="C155" s="59" t="s">
        <v>473</v>
      </c>
      <c r="D155" s="10" t="s">
        <v>21</v>
      </c>
      <c r="E155" s="188">
        <v>2</v>
      </c>
      <c r="F155" s="194"/>
    </row>
    <row r="156" spans="1:9" ht="45" x14ac:dyDescent="0.25">
      <c r="A156" s="29"/>
      <c r="B156" s="161" t="s">
        <v>2</v>
      </c>
      <c r="C156" s="59" t="s">
        <v>172</v>
      </c>
      <c r="D156" s="10" t="s">
        <v>21</v>
      </c>
      <c r="E156" s="188">
        <v>1</v>
      </c>
      <c r="F156" s="194"/>
    </row>
    <row r="157" spans="1:9" ht="45" x14ac:dyDescent="0.25">
      <c r="A157" s="29"/>
      <c r="B157" s="161" t="s">
        <v>2</v>
      </c>
      <c r="C157" s="59" t="s">
        <v>173</v>
      </c>
      <c r="D157" s="10" t="s">
        <v>21</v>
      </c>
      <c r="E157" s="188">
        <v>1</v>
      </c>
      <c r="F157" s="194"/>
    </row>
    <row r="158" spans="1:9" ht="45" x14ac:dyDescent="0.25">
      <c r="A158" s="29"/>
      <c r="B158" s="161" t="s">
        <v>2</v>
      </c>
      <c r="C158" s="59" t="s">
        <v>162</v>
      </c>
      <c r="D158" s="10" t="s">
        <v>21</v>
      </c>
      <c r="E158" s="188">
        <v>2</v>
      </c>
      <c r="F158" s="194"/>
    </row>
    <row r="159" spans="1:9" ht="45" x14ac:dyDescent="0.25">
      <c r="A159" s="29"/>
      <c r="B159" s="161" t="s">
        <v>2</v>
      </c>
      <c r="C159" s="59" t="s">
        <v>212</v>
      </c>
      <c r="D159" s="10" t="s">
        <v>21</v>
      </c>
      <c r="E159" s="188">
        <v>3</v>
      </c>
      <c r="F159" s="194"/>
    </row>
    <row r="160" spans="1:9" ht="45" x14ac:dyDescent="0.25">
      <c r="A160" s="29"/>
      <c r="B160" s="161" t="s">
        <v>2</v>
      </c>
      <c r="C160" s="59" t="s">
        <v>213</v>
      </c>
      <c r="D160" s="10" t="s">
        <v>21</v>
      </c>
      <c r="E160" s="188">
        <v>5</v>
      </c>
      <c r="F160" s="194"/>
    </row>
    <row r="161" spans="1:6" s="222" customFormat="1" ht="45" x14ac:dyDescent="0.25">
      <c r="A161" s="29"/>
      <c r="B161" s="161" t="s">
        <v>2</v>
      </c>
      <c r="C161" s="183" t="s">
        <v>315</v>
      </c>
      <c r="D161" s="10" t="s">
        <v>21</v>
      </c>
      <c r="E161" s="189">
        <v>6</v>
      </c>
      <c r="F161" s="194"/>
    </row>
    <row r="162" spans="1:6" s="222" customFormat="1" ht="45" x14ac:dyDescent="0.25">
      <c r="A162" s="29"/>
      <c r="B162" s="161" t="s">
        <v>2</v>
      </c>
      <c r="C162" s="183" t="s">
        <v>316</v>
      </c>
      <c r="D162" s="10" t="s">
        <v>21</v>
      </c>
      <c r="E162" s="189">
        <v>30</v>
      </c>
      <c r="F162" s="194"/>
    </row>
    <row r="163" spans="1:6" s="222" customFormat="1" ht="45" x14ac:dyDescent="0.25">
      <c r="A163" s="29"/>
      <c r="B163" s="161" t="s">
        <v>2</v>
      </c>
      <c r="C163" s="183" t="s">
        <v>338</v>
      </c>
      <c r="D163" s="10" t="s">
        <v>54</v>
      </c>
      <c r="E163" s="189">
        <v>10</v>
      </c>
      <c r="F163" s="194"/>
    </row>
    <row r="164" spans="1:6" ht="45" x14ac:dyDescent="0.25">
      <c r="A164" s="29"/>
      <c r="B164" s="161" t="s">
        <v>2</v>
      </c>
      <c r="C164" s="183" t="s">
        <v>182</v>
      </c>
      <c r="D164" s="10" t="s">
        <v>54</v>
      </c>
      <c r="E164" s="189">
        <v>40</v>
      </c>
    </row>
    <row r="165" spans="1:6" ht="45" x14ac:dyDescent="0.25">
      <c r="A165" s="29"/>
      <c r="B165" s="161" t="s">
        <v>2</v>
      </c>
      <c r="C165" s="183" t="s">
        <v>183</v>
      </c>
      <c r="D165" s="10" t="s">
        <v>54</v>
      </c>
      <c r="E165" s="189">
        <v>24</v>
      </c>
    </row>
    <row r="166" spans="1:6" ht="60" x14ac:dyDescent="0.25">
      <c r="A166" s="29"/>
      <c r="B166" s="161" t="s">
        <v>2</v>
      </c>
      <c r="C166" s="183" t="s">
        <v>198</v>
      </c>
      <c r="D166" s="10" t="s">
        <v>54</v>
      </c>
      <c r="E166" s="189">
        <v>10</v>
      </c>
    </row>
    <row r="167" spans="1:6" s="222" customFormat="1" ht="90" x14ac:dyDescent="0.25">
      <c r="A167" s="29"/>
      <c r="B167" s="164" t="s">
        <v>1</v>
      </c>
      <c r="C167" s="183" t="s">
        <v>328</v>
      </c>
      <c r="D167" s="10" t="s">
        <v>19</v>
      </c>
      <c r="E167" s="189">
        <v>347000</v>
      </c>
      <c r="F167" s="238" t="s">
        <v>177</v>
      </c>
    </row>
    <row r="168" spans="1:6" s="222" customFormat="1" ht="90" x14ac:dyDescent="0.25">
      <c r="A168" s="29"/>
      <c r="B168" s="164" t="s">
        <v>1</v>
      </c>
      <c r="C168" s="183" t="s">
        <v>329</v>
      </c>
      <c r="D168" s="10" t="s">
        <v>19</v>
      </c>
      <c r="E168" s="189">
        <v>50000</v>
      </c>
      <c r="F168" s="238" t="s">
        <v>177</v>
      </c>
    </row>
    <row r="169" spans="1:6" ht="42.75" customHeight="1" x14ac:dyDescent="0.25">
      <c r="A169" s="29"/>
      <c r="B169" s="164" t="s">
        <v>2</v>
      </c>
      <c r="C169" s="70" t="s">
        <v>92</v>
      </c>
      <c r="D169" s="61" t="s">
        <v>54</v>
      </c>
      <c r="E169" s="189">
        <v>111</v>
      </c>
    </row>
    <row r="170" spans="1:6" ht="42.75" customHeight="1" x14ac:dyDescent="0.25">
      <c r="A170" s="29"/>
      <c r="B170" s="164" t="s">
        <v>2</v>
      </c>
      <c r="C170" s="70" t="s">
        <v>151</v>
      </c>
      <c r="D170" s="61" t="s">
        <v>54</v>
      </c>
      <c r="E170" s="189">
        <v>10</v>
      </c>
    </row>
    <row r="171" spans="1:6" ht="42.75" customHeight="1" x14ac:dyDescent="0.25">
      <c r="A171" s="29"/>
      <c r="B171" s="164" t="s">
        <v>2</v>
      </c>
      <c r="C171" s="70" t="s">
        <v>152</v>
      </c>
      <c r="D171" s="61" t="s">
        <v>54</v>
      </c>
      <c r="E171" s="189">
        <v>19</v>
      </c>
    </row>
    <row r="172" spans="1:6" ht="42.75" customHeight="1" x14ac:dyDescent="0.25">
      <c r="A172" s="29"/>
      <c r="B172" s="164" t="s">
        <v>2</v>
      </c>
      <c r="C172" s="70" t="s">
        <v>153</v>
      </c>
      <c r="D172" s="61" t="s">
        <v>54</v>
      </c>
      <c r="E172" s="189">
        <v>40</v>
      </c>
    </row>
    <row r="173" spans="1:6" ht="45" x14ac:dyDescent="0.25">
      <c r="A173" s="29"/>
      <c r="B173" s="164" t="s">
        <v>2</v>
      </c>
      <c r="C173" s="64" t="s">
        <v>61</v>
      </c>
      <c r="D173" s="61" t="s">
        <v>21</v>
      </c>
      <c r="E173" s="191">
        <v>2</v>
      </c>
    </row>
    <row r="174" spans="1:6" ht="45" x14ac:dyDescent="0.25">
      <c r="A174" s="29"/>
      <c r="B174" s="164" t="s">
        <v>2</v>
      </c>
      <c r="C174" s="64" t="s">
        <v>62</v>
      </c>
      <c r="D174" s="61" t="s">
        <v>21</v>
      </c>
      <c r="E174" s="191">
        <v>6</v>
      </c>
    </row>
    <row r="175" spans="1:6" ht="45" x14ac:dyDescent="0.25">
      <c r="A175" s="29"/>
      <c r="B175" s="164" t="s">
        <v>2</v>
      </c>
      <c r="C175" s="64" t="s">
        <v>63</v>
      </c>
      <c r="D175" s="61" t="s">
        <v>21</v>
      </c>
      <c r="E175" s="191">
        <v>7</v>
      </c>
    </row>
    <row r="176" spans="1:6" ht="45" x14ac:dyDescent="0.25">
      <c r="A176" s="29"/>
      <c r="B176" s="164" t="s">
        <v>2</v>
      </c>
      <c r="C176" s="64" t="s">
        <v>64</v>
      </c>
      <c r="D176" s="61" t="s">
        <v>21</v>
      </c>
      <c r="E176" s="191">
        <v>5</v>
      </c>
    </row>
    <row r="177" spans="1:6" ht="45" x14ac:dyDescent="0.25">
      <c r="A177" s="29"/>
      <c r="B177" s="164" t="s">
        <v>2</v>
      </c>
      <c r="C177" s="64" t="s">
        <v>65</v>
      </c>
      <c r="D177" s="61" t="s">
        <v>21</v>
      </c>
      <c r="E177" s="191">
        <v>5</v>
      </c>
    </row>
    <row r="178" spans="1:6" ht="45" x14ac:dyDescent="0.25">
      <c r="A178" s="29"/>
      <c r="B178" s="164" t="s">
        <v>2</v>
      </c>
      <c r="C178" s="64" t="s">
        <v>66</v>
      </c>
      <c r="D178" s="61" t="s">
        <v>21</v>
      </c>
      <c r="E178" s="191">
        <v>3</v>
      </c>
    </row>
    <row r="179" spans="1:6" ht="45" x14ac:dyDescent="0.25">
      <c r="A179" s="29"/>
      <c r="B179" s="164" t="s">
        <v>2</v>
      </c>
      <c r="C179" s="64" t="s">
        <v>192</v>
      </c>
      <c r="D179" s="61" t="s">
        <v>21</v>
      </c>
      <c r="E179" s="191">
        <v>1</v>
      </c>
    </row>
    <row r="180" spans="1:6" ht="45" x14ac:dyDescent="0.25">
      <c r="A180" s="29"/>
      <c r="B180" s="164" t="s">
        <v>2</v>
      </c>
      <c r="C180" s="64" t="s">
        <v>193</v>
      </c>
      <c r="D180" s="61" t="s">
        <v>21</v>
      </c>
      <c r="E180" s="191">
        <v>1</v>
      </c>
    </row>
    <row r="181" spans="1:6" ht="45" x14ac:dyDescent="0.25">
      <c r="A181" s="29"/>
      <c r="B181" s="164" t="s">
        <v>2</v>
      </c>
      <c r="C181" s="58" t="s">
        <v>74</v>
      </c>
      <c r="D181" s="61" t="s">
        <v>21</v>
      </c>
      <c r="E181" s="191">
        <v>1</v>
      </c>
    </row>
    <row r="182" spans="1:6" s="249" customFormat="1" ht="45" x14ac:dyDescent="0.25">
      <c r="A182" s="233"/>
      <c r="B182" s="164" t="s">
        <v>2</v>
      </c>
      <c r="C182" s="58" t="s">
        <v>466</v>
      </c>
      <c r="D182" s="61" t="s">
        <v>21</v>
      </c>
      <c r="E182" s="191">
        <v>1</v>
      </c>
      <c r="F182" s="193"/>
    </row>
    <row r="183" spans="1:6" s="249" customFormat="1" ht="45" x14ac:dyDescent="0.25">
      <c r="A183" s="233"/>
      <c r="B183" s="164" t="s">
        <v>2</v>
      </c>
      <c r="C183" s="58" t="s">
        <v>467</v>
      </c>
      <c r="D183" s="61" t="s">
        <v>21</v>
      </c>
      <c r="E183" s="191">
        <v>5</v>
      </c>
      <c r="F183" s="193"/>
    </row>
    <row r="184" spans="1:6" ht="30" x14ac:dyDescent="0.25">
      <c r="A184" s="29"/>
      <c r="B184" s="59" t="s">
        <v>59</v>
      </c>
      <c r="C184" s="58" t="s">
        <v>170</v>
      </c>
      <c r="D184" s="61" t="s">
        <v>26</v>
      </c>
      <c r="E184" s="191">
        <v>2</v>
      </c>
    </row>
    <row r="185" spans="1:6" s="234" customFormat="1" ht="45" x14ac:dyDescent="0.25">
      <c r="A185" s="233"/>
      <c r="B185" s="164" t="s">
        <v>2</v>
      </c>
      <c r="C185" s="58" t="s">
        <v>362</v>
      </c>
      <c r="D185" s="61" t="s">
        <v>266</v>
      </c>
      <c r="E185" s="191">
        <v>1</v>
      </c>
      <c r="F185" s="193"/>
    </row>
    <row r="186" spans="1:6" s="249" customFormat="1" ht="45" x14ac:dyDescent="0.25">
      <c r="A186" s="233"/>
      <c r="B186" s="164" t="s">
        <v>2</v>
      </c>
      <c r="C186" s="58" t="s">
        <v>528</v>
      </c>
      <c r="D186" s="61" t="s">
        <v>266</v>
      </c>
      <c r="E186" s="191">
        <v>1</v>
      </c>
      <c r="F186" s="193"/>
    </row>
    <row r="187" spans="1:6" s="249" customFormat="1" ht="45" x14ac:dyDescent="0.25">
      <c r="A187" s="233"/>
      <c r="B187" s="164" t="s">
        <v>2</v>
      </c>
      <c r="C187" s="58" t="s">
        <v>552</v>
      </c>
      <c r="D187" s="61" t="s">
        <v>266</v>
      </c>
      <c r="E187" s="191">
        <v>15</v>
      </c>
      <c r="F187" s="193"/>
    </row>
    <row r="188" spans="1:6" ht="45" x14ac:dyDescent="0.25">
      <c r="A188" s="29"/>
      <c r="B188" s="164" t="s">
        <v>2</v>
      </c>
      <c r="C188" s="58" t="s">
        <v>189</v>
      </c>
      <c r="D188" s="61" t="s">
        <v>21</v>
      </c>
      <c r="E188" s="191">
        <v>11</v>
      </c>
    </row>
    <row r="189" spans="1:6" ht="45" x14ac:dyDescent="0.25">
      <c r="A189" s="29"/>
      <c r="B189" s="164" t="s">
        <v>2</v>
      </c>
      <c r="C189" s="58" t="s">
        <v>190</v>
      </c>
      <c r="D189" s="61" t="s">
        <v>21</v>
      </c>
      <c r="E189" s="191">
        <v>4</v>
      </c>
    </row>
    <row r="190" spans="1:6" ht="45" x14ac:dyDescent="0.25">
      <c r="A190" s="29"/>
      <c r="B190" s="164" t="s">
        <v>2</v>
      </c>
      <c r="C190" s="58" t="s">
        <v>164</v>
      </c>
      <c r="D190" s="61" t="s">
        <v>21</v>
      </c>
      <c r="E190" s="191">
        <v>5</v>
      </c>
    </row>
    <row r="191" spans="1:6" ht="45" x14ac:dyDescent="0.25">
      <c r="A191" s="29"/>
      <c r="B191" s="164" t="s">
        <v>2</v>
      </c>
      <c r="C191" s="58" t="s">
        <v>165</v>
      </c>
      <c r="D191" s="61" t="s">
        <v>21</v>
      </c>
      <c r="E191" s="191">
        <v>5</v>
      </c>
    </row>
    <row r="192" spans="1:6" ht="45" x14ac:dyDescent="0.25">
      <c r="A192" s="29"/>
      <c r="B192" s="164" t="s">
        <v>2</v>
      </c>
      <c r="C192" s="58" t="s">
        <v>166</v>
      </c>
      <c r="D192" s="61" t="s">
        <v>21</v>
      </c>
      <c r="E192" s="191">
        <v>3</v>
      </c>
    </row>
    <row r="193" spans="1:8" ht="45" x14ac:dyDescent="0.25">
      <c r="A193" s="29"/>
      <c r="B193" s="164" t="s">
        <v>2</v>
      </c>
      <c r="C193" s="58" t="s">
        <v>167</v>
      </c>
      <c r="D193" s="61" t="s">
        <v>21</v>
      </c>
      <c r="E193" s="191">
        <v>2</v>
      </c>
    </row>
    <row r="194" spans="1:8" s="249" customFormat="1" ht="45" x14ac:dyDescent="0.25">
      <c r="A194" s="233"/>
      <c r="B194" s="164" t="s">
        <v>2</v>
      </c>
      <c r="C194" s="58" t="s">
        <v>468</v>
      </c>
      <c r="D194" s="61" t="s">
        <v>21</v>
      </c>
      <c r="E194" s="191">
        <v>2</v>
      </c>
      <c r="F194" s="193"/>
    </row>
    <row r="195" spans="1:8" s="249" customFormat="1" ht="45" x14ac:dyDescent="0.25">
      <c r="A195" s="233"/>
      <c r="B195" s="164" t="s">
        <v>2</v>
      </c>
      <c r="C195" s="58" t="s">
        <v>469</v>
      </c>
      <c r="D195" s="61" t="s">
        <v>21</v>
      </c>
      <c r="E195" s="191">
        <v>2</v>
      </c>
      <c r="F195" s="193"/>
    </row>
    <row r="196" spans="1:8" s="249" customFormat="1" ht="45" x14ac:dyDescent="0.25">
      <c r="A196" s="233"/>
      <c r="B196" s="164" t="s">
        <v>2</v>
      </c>
      <c r="C196" s="58" t="s">
        <v>470</v>
      </c>
      <c r="D196" s="61" t="s">
        <v>21</v>
      </c>
      <c r="E196" s="191">
        <v>2</v>
      </c>
      <c r="F196" s="193"/>
    </row>
    <row r="197" spans="1:8" s="249" customFormat="1" ht="45" x14ac:dyDescent="0.25">
      <c r="A197" s="233"/>
      <c r="B197" s="164" t="s">
        <v>2</v>
      </c>
      <c r="C197" s="58" t="s">
        <v>471</v>
      </c>
      <c r="D197" s="61" t="s">
        <v>21</v>
      </c>
      <c r="E197" s="191">
        <v>2</v>
      </c>
      <c r="F197" s="193"/>
    </row>
    <row r="198" spans="1:8" s="249" customFormat="1" ht="45" x14ac:dyDescent="0.25">
      <c r="A198" s="233"/>
      <c r="B198" s="164" t="s">
        <v>2</v>
      </c>
      <c r="C198" s="58" t="s">
        <v>472</v>
      </c>
      <c r="D198" s="61" t="s">
        <v>21</v>
      </c>
      <c r="E198" s="191">
        <v>2</v>
      </c>
      <c r="F198" s="193"/>
    </row>
    <row r="199" spans="1:8" ht="40.5" customHeight="1" x14ac:dyDescent="0.25">
      <c r="A199" s="29"/>
      <c r="B199" s="164">
        <v>2301400</v>
      </c>
      <c r="C199" s="60" t="s">
        <v>127</v>
      </c>
      <c r="D199" s="72" t="s">
        <v>75</v>
      </c>
      <c r="E199" s="191">
        <v>20</v>
      </c>
      <c r="F199" s="238" t="s">
        <v>95</v>
      </c>
      <c r="H199" s="172"/>
    </row>
    <row r="200" spans="1:8" ht="40.5" customHeight="1" x14ac:dyDescent="0.25">
      <c r="A200" s="29"/>
      <c r="B200" s="164">
        <v>2301401</v>
      </c>
      <c r="C200" s="60" t="s">
        <v>127</v>
      </c>
      <c r="D200" s="72" t="s">
        <v>75</v>
      </c>
      <c r="E200" s="191">
        <v>3</v>
      </c>
      <c r="F200" s="238" t="s">
        <v>95</v>
      </c>
      <c r="H200" s="172"/>
    </row>
    <row r="201" spans="1:8" ht="46.5" customHeight="1" x14ac:dyDescent="0.25">
      <c r="A201" s="29"/>
      <c r="B201" s="164">
        <v>2301400</v>
      </c>
      <c r="C201" s="60" t="s">
        <v>128</v>
      </c>
      <c r="D201" s="72" t="s">
        <v>75</v>
      </c>
      <c r="E201" s="191">
        <v>9</v>
      </c>
      <c r="F201" s="238" t="s">
        <v>95</v>
      </c>
      <c r="H201" s="172"/>
    </row>
    <row r="202" spans="1:8" ht="49.5" customHeight="1" x14ac:dyDescent="0.25">
      <c r="A202" s="29"/>
      <c r="B202" s="164">
        <v>2301400</v>
      </c>
      <c r="C202" s="60" t="s">
        <v>129</v>
      </c>
      <c r="D202" s="72" t="s">
        <v>75</v>
      </c>
      <c r="E202" s="191">
        <v>30</v>
      </c>
      <c r="F202" s="238" t="s">
        <v>95</v>
      </c>
      <c r="H202" s="172"/>
    </row>
    <row r="203" spans="1:8" ht="49.5" customHeight="1" x14ac:dyDescent="0.25">
      <c r="A203" s="29"/>
      <c r="B203" s="164">
        <v>2301400</v>
      </c>
      <c r="C203" s="60" t="s">
        <v>129</v>
      </c>
      <c r="D203" s="72" t="s">
        <v>75</v>
      </c>
      <c r="E203" s="191">
        <v>1</v>
      </c>
      <c r="F203" s="238" t="s">
        <v>95</v>
      </c>
      <c r="H203" s="172"/>
    </row>
    <row r="204" spans="1:8" ht="35.25" customHeight="1" x14ac:dyDescent="0.25">
      <c r="A204" s="29"/>
      <c r="B204" s="164">
        <v>2301400</v>
      </c>
      <c r="C204" s="69" t="s">
        <v>130</v>
      </c>
      <c r="D204" s="72" t="s">
        <v>87</v>
      </c>
      <c r="E204" s="191">
        <v>40</v>
      </c>
      <c r="F204" s="237" t="s">
        <v>367</v>
      </c>
      <c r="H204" s="172"/>
    </row>
    <row r="205" spans="1:8" ht="60" x14ac:dyDescent="0.25">
      <c r="A205" s="29"/>
      <c r="B205" s="164">
        <v>2301400</v>
      </c>
      <c r="C205" s="69" t="s">
        <v>96</v>
      </c>
      <c r="D205" s="72" t="s">
        <v>21</v>
      </c>
      <c r="E205" s="191">
        <v>39</v>
      </c>
      <c r="F205" s="237" t="s">
        <v>181</v>
      </c>
      <c r="H205" s="172"/>
    </row>
    <row r="206" spans="1:8" ht="45" x14ac:dyDescent="0.25">
      <c r="A206" s="29"/>
      <c r="B206" s="164">
        <v>2301400</v>
      </c>
      <c r="C206" s="69" t="s">
        <v>97</v>
      </c>
      <c r="D206" s="72" t="s">
        <v>21</v>
      </c>
      <c r="E206" s="191">
        <v>36</v>
      </c>
      <c r="F206" s="237" t="s">
        <v>180</v>
      </c>
      <c r="H206" s="172"/>
    </row>
    <row r="207" spans="1:8" ht="45" x14ac:dyDescent="0.25">
      <c r="A207" s="29"/>
      <c r="B207" s="164">
        <v>2301400</v>
      </c>
      <c r="C207" s="69" t="s">
        <v>307</v>
      </c>
      <c r="D207" s="72" t="s">
        <v>21</v>
      </c>
      <c r="E207" s="191">
        <v>13</v>
      </c>
      <c r="F207" s="237" t="s">
        <v>95</v>
      </c>
      <c r="H207" s="172"/>
    </row>
    <row r="208" spans="1:8" ht="45" x14ac:dyDescent="0.25">
      <c r="A208" s="29"/>
      <c r="B208" s="164" t="s">
        <v>2</v>
      </c>
      <c r="C208" s="69" t="s">
        <v>197</v>
      </c>
      <c r="D208" s="72" t="s">
        <v>21</v>
      </c>
      <c r="E208" s="191">
        <v>1</v>
      </c>
      <c r="F208" s="194"/>
    </row>
    <row r="209" spans="1:7" ht="45" x14ac:dyDescent="0.25">
      <c r="A209" s="29"/>
      <c r="B209" s="164" t="s">
        <v>2</v>
      </c>
      <c r="C209" s="69" t="s">
        <v>220</v>
      </c>
      <c r="D209" s="72" t="s">
        <v>21</v>
      </c>
      <c r="E209" s="191">
        <v>2</v>
      </c>
      <c r="F209" s="194"/>
    </row>
    <row r="210" spans="1:7" ht="41.25" customHeight="1" x14ac:dyDescent="0.25">
      <c r="A210" s="29"/>
      <c r="B210" s="161" t="s">
        <v>2</v>
      </c>
      <c r="C210" s="68" t="s">
        <v>5</v>
      </c>
      <c r="D210" s="10" t="s">
        <v>21</v>
      </c>
      <c r="E210" s="188">
        <v>41</v>
      </c>
      <c r="F210" s="237" t="s">
        <v>568</v>
      </c>
    </row>
    <row r="211" spans="1:7" ht="44.25" customHeight="1" x14ac:dyDescent="0.25">
      <c r="A211" s="29"/>
      <c r="B211" s="161" t="s">
        <v>2</v>
      </c>
      <c r="C211" s="59" t="s">
        <v>4</v>
      </c>
      <c r="D211" s="10" t="s">
        <v>21</v>
      </c>
      <c r="E211" s="188">
        <v>29</v>
      </c>
      <c r="F211" s="237" t="s">
        <v>363</v>
      </c>
    </row>
    <row r="212" spans="1:7" ht="30.75" customHeight="1" x14ac:dyDescent="0.25">
      <c r="A212" s="29"/>
      <c r="B212" s="161" t="s">
        <v>2</v>
      </c>
      <c r="C212" s="59" t="s">
        <v>268</v>
      </c>
      <c r="D212" s="10" t="s">
        <v>21</v>
      </c>
      <c r="E212" s="188">
        <v>5</v>
      </c>
      <c r="F212" s="194"/>
    </row>
    <row r="213" spans="1:7" ht="45" x14ac:dyDescent="0.25">
      <c r="A213" s="29"/>
      <c r="B213" s="161" t="s">
        <v>2</v>
      </c>
      <c r="C213" s="60" t="s">
        <v>123</v>
      </c>
      <c r="D213" s="61" t="s">
        <v>21</v>
      </c>
      <c r="E213" s="189">
        <v>15</v>
      </c>
      <c r="F213" s="237" t="s">
        <v>364</v>
      </c>
    </row>
    <row r="214" spans="1:7" ht="45" x14ac:dyDescent="0.25">
      <c r="A214" s="29"/>
      <c r="B214" s="161" t="s">
        <v>2</v>
      </c>
      <c r="C214" s="68" t="s">
        <v>201</v>
      </c>
      <c r="D214" s="63" t="s">
        <v>21</v>
      </c>
      <c r="E214" s="188">
        <v>10</v>
      </c>
    </row>
    <row r="215" spans="1:7" ht="45" x14ac:dyDescent="0.25">
      <c r="A215" s="29"/>
      <c r="B215" s="161" t="s">
        <v>2</v>
      </c>
      <c r="C215" s="68" t="s">
        <v>195</v>
      </c>
      <c r="D215" s="63" t="s">
        <v>21</v>
      </c>
      <c r="E215" s="188">
        <v>4</v>
      </c>
    </row>
    <row r="216" spans="1:7" ht="45" x14ac:dyDescent="0.25">
      <c r="A216" s="29"/>
      <c r="B216" s="161" t="s">
        <v>2</v>
      </c>
      <c r="C216" s="68" t="s">
        <v>269</v>
      </c>
      <c r="D216" s="63" t="s">
        <v>21</v>
      </c>
      <c r="E216" s="188">
        <v>2</v>
      </c>
    </row>
    <row r="217" spans="1:7" s="222" customFormat="1" ht="45" x14ac:dyDescent="0.25">
      <c r="A217" s="29"/>
      <c r="B217" s="161" t="s">
        <v>2</v>
      </c>
      <c r="C217" s="68" t="s">
        <v>345</v>
      </c>
      <c r="D217" s="63" t="s">
        <v>21</v>
      </c>
      <c r="E217" s="188">
        <v>2</v>
      </c>
      <c r="F217" s="193"/>
    </row>
    <row r="218" spans="1:7" ht="45" x14ac:dyDescent="0.25">
      <c r="A218" s="29"/>
      <c r="B218" s="161" t="s">
        <v>2</v>
      </c>
      <c r="C218" s="59" t="s">
        <v>157</v>
      </c>
      <c r="D218" s="10" t="s">
        <v>22</v>
      </c>
      <c r="E218" s="188">
        <v>5</v>
      </c>
    </row>
    <row r="219" spans="1:7" ht="45" x14ac:dyDescent="0.25">
      <c r="A219" s="29"/>
      <c r="B219" s="161" t="s">
        <v>2</v>
      </c>
      <c r="C219" s="59" t="s">
        <v>200</v>
      </c>
      <c r="D219" s="10" t="s">
        <v>22</v>
      </c>
      <c r="E219" s="188">
        <v>66</v>
      </c>
      <c r="F219" s="237" t="s">
        <v>478</v>
      </c>
    </row>
    <row r="220" spans="1:7" ht="48.75" customHeight="1" x14ac:dyDescent="0.25">
      <c r="A220" s="29"/>
      <c r="B220" s="161" t="s">
        <v>2</v>
      </c>
      <c r="C220" s="59" t="s">
        <v>222</v>
      </c>
      <c r="D220" s="10" t="s">
        <v>22</v>
      </c>
      <c r="E220" s="188">
        <v>29</v>
      </c>
      <c r="F220" s="237" t="s">
        <v>365</v>
      </c>
    </row>
    <row r="221" spans="1:7" ht="48.75" customHeight="1" x14ac:dyDescent="0.25">
      <c r="A221" s="29"/>
      <c r="B221" s="161" t="s">
        <v>2</v>
      </c>
      <c r="C221" s="59" t="s">
        <v>199</v>
      </c>
      <c r="D221" s="10" t="s">
        <v>21</v>
      </c>
      <c r="E221" s="188">
        <v>5</v>
      </c>
      <c r="F221" s="237" t="s">
        <v>562</v>
      </c>
      <c r="G221" s="172"/>
    </row>
    <row r="222" spans="1:7" ht="48" customHeight="1" x14ac:dyDescent="0.25">
      <c r="A222" s="29"/>
      <c r="B222" s="161" t="s">
        <v>2</v>
      </c>
      <c r="C222" s="64" t="s">
        <v>131</v>
      </c>
      <c r="D222" s="61" t="s">
        <v>21</v>
      </c>
      <c r="E222" s="188">
        <v>2</v>
      </c>
      <c r="F222" s="237" t="s">
        <v>144</v>
      </c>
      <c r="G222" s="172"/>
    </row>
    <row r="223" spans="1:7" ht="41.25" customHeight="1" x14ac:dyDescent="0.25">
      <c r="A223" s="29"/>
      <c r="B223" s="161" t="s">
        <v>2</v>
      </c>
      <c r="C223" s="64" t="s">
        <v>194</v>
      </c>
      <c r="D223" s="61" t="s">
        <v>21</v>
      </c>
      <c r="E223" s="188">
        <v>78</v>
      </c>
      <c r="F223" s="237" t="s">
        <v>563</v>
      </c>
    </row>
    <row r="224" spans="1:7" ht="68.25" customHeight="1" x14ac:dyDescent="0.25">
      <c r="A224" s="29"/>
      <c r="B224" s="161" t="s">
        <v>2</v>
      </c>
      <c r="C224" s="64" t="s">
        <v>67</v>
      </c>
      <c r="D224" s="61" t="s">
        <v>54</v>
      </c>
      <c r="E224" s="188">
        <v>16</v>
      </c>
      <c r="F224" s="237" t="s">
        <v>564</v>
      </c>
    </row>
    <row r="225" spans="1:6" ht="68.25" customHeight="1" x14ac:dyDescent="0.25">
      <c r="A225" s="29"/>
      <c r="B225" s="161" t="s">
        <v>2</v>
      </c>
      <c r="C225" s="64" t="s">
        <v>221</v>
      </c>
      <c r="D225" s="61" t="s">
        <v>54</v>
      </c>
      <c r="E225" s="190">
        <v>1</v>
      </c>
      <c r="F225" s="237" t="s">
        <v>144</v>
      </c>
    </row>
    <row r="226" spans="1:6" ht="33.75" customHeight="1" x14ac:dyDescent="0.25">
      <c r="A226" s="29"/>
      <c r="B226" s="161" t="s">
        <v>2</v>
      </c>
      <c r="C226" s="73" t="s">
        <v>68</v>
      </c>
      <c r="D226" s="74" t="s">
        <v>21</v>
      </c>
      <c r="E226" s="190">
        <v>29</v>
      </c>
      <c r="F226" s="237" t="s">
        <v>211</v>
      </c>
    </row>
    <row r="227" spans="1:6" s="249" customFormat="1" ht="33.75" customHeight="1" x14ac:dyDescent="0.25">
      <c r="A227" s="233"/>
      <c r="B227" s="161" t="s">
        <v>2</v>
      </c>
      <c r="C227" s="73" t="s">
        <v>529</v>
      </c>
      <c r="D227" s="74" t="s">
        <v>21</v>
      </c>
      <c r="E227" s="190">
        <v>1</v>
      </c>
      <c r="F227" s="237"/>
    </row>
    <row r="228" spans="1:6" s="249" customFormat="1" ht="33.75" customHeight="1" x14ac:dyDescent="0.25">
      <c r="A228" s="233"/>
      <c r="B228" s="161" t="s">
        <v>2</v>
      </c>
      <c r="C228" s="73" t="s">
        <v>530</v>
      </c>
      <c r="D228" s="74" t="s">
        <v>21</v>
      </c>
      <c r="E228" s="190">
        <v>2</v>
      </c>
      <c r="F228" s="237"/>
    </row>
    <row r="229" spans="1:6" s="249" customFormat="1" ht="33.75" customHeight="1" x14ac:dyDescent="0.25">
      <c r="A229" s="233"/>
      <c r="B229" s="161" t="s">
        <v>2</v>
      </c>
      <c r="C229" s="73" t="s">
        <v>542</v>
      </c>
      <c r="D229" s="74" t="s">
        <v>21</v>
      </c>
      <c r="E229" s="190">
        <v>2</v>
      </c>
      <c r="F229" s="237"/>
    </row>
    <row r="230" spans="1:6" s="249" customFormat="1" ht="33.75" customHeight="1" x14ac:dyDescent="0.25">
      <c r="A230" s="233"/>
      <c r="B230" s="161" t="s">
        <v>2</v>
      </c>
      <c r="C230" s="73" t="s">
        <v>531</v>
      </c>
      <c r="D230" s="74" t="s">
        <v>21</v>
      </c>
      <c r="E230" s="190">
        <v>4</v>
      </c>
      <c r="F230" s="237"/>
    </row>
    <row r="231" spans="1:6" s="249" customFormat="1" ht="33.75" customHeight="1" x14ac:dyDescent="0.25">
      <c r="A231" s="233"/>
      <c r="B231" s="161" t="s">
        <v>2</v>
      </c>
      <c r="C231" s="73" t="s">
        <v>532</v>
      </c>
      <c r="D231" s="74" t="s">
        <v>21</v>
      </c>
      <c r="E231" s="190">
        <v>8</v>
      </c>
      <c r="F231" s="237"/>
    </row>
    <row r="232" spans="1:6" s="249" customFormat="1" ht="33.75" customHeight="1" x14ac:dyDescent="0.25">
      <c r="A232" s="233"/>
      <c r="B232" s="161" t="s">
        <v>2</v>
      </c>
      <c r="C232" s="73" t="s">
        <v>541</v>
      </c>
      <c r="D232" s="74" t="s">
        <v>21</v>
      </c>
      <c r="E232" s="190">
        <v>1</v>
      </c>
      <c r="F232" s="237"/>
    </row>
    <row r="233" spans="1:6" s="249" customFormat="1" ht="33.75" customHeight="1" x14ac:dyDescent="0.25">
      <c r="A233" s="233"/>
      <c r="B233" s="161" t="s">
        <v>2</v>
      </c>
      <c r="C233" s="73" t="s">
        <v>533</v>
      </c>
      <c r="D233" s="74" t="s">
        <v>21</v>
      </c>
      <c r="E233" s="190">
        <v>7</v>
      </c>
      <c r="F233" s="237"/>
    </row>
    <row r="234" spans="1:6" s="249" customFormat="1" ht="33.75" customHeight="1" x14ac:dyDescent="0.25">
      <c r="A234" s="233"/>
      <c r="B234" s="161" t="s">
        <v>2</v>
      </c>
      <c r="C234" s="73" t="s">
        <v>534</v>
      </c>
      <c r="D234" s="74" t="s">
        <v>21</v>
      </c>
      <c r="E234" s="190">
        <v>5</v>
      </c>
      <c r="F234" s="237"/>
    </row>
    <row r="235" spans="1:6" s="249" customFormat="1" ht="33.75" customHeight="1" x14ac:dyDescent="0.25">
      <c r="A235" s="233"/>
      <c r="B235" s="161" t="s">
        <v>2</v>
      </c>
      <c r="C235" s="73" t="s">
        <v>535</v>
      </c>
      <c r="D235" s="74" t="s">
        <v>21</v>
      </c>
      <c r="E235" s="190">
        <v>11</v>
      </c>
      <c r="F235" s="237"/>
    </row>
    <row r="236" spans="1:6" s="249" customFormat="1" ht="33.75" customHeight="1" x14ac:dyDescent="0.25">
      <c r="A236" s="233"/>
      <c r="B236" s="161" t="s">
        <v>2</v>
      </c>
      <c r="C236" s="73" t="s">
        <v>536</v>
      </c>
      <c r="D236" s="74" t="s">
        <v>21</v>
      </c>
      <c r="E236" s="190">
        <v>11</v>
      </c>
      <c r="F236" s="237"/>
    </row>
    <row r="237" spans="1:6" s="249" customFormat="1" ht="33.75" customHeight="1" x14ac:dyDescent="0.25">
      <c r="A237" s="233"/>
      <c r="B237" s="161" t="s">
        <v>2</v>
      </c>
      <c r="C237" s="73" t="s">
        <v>540</v>
      </c>
      <c r="D237" s="74" t="s">
        <v>21</v>
      </c>
      <c r="E237" s="190">
        <v>1</v>
      </c>
      <c r="F237" s="237"/>
    </row>
    <row r="238" spans="1:6" s="249" customFormat="1" ht="33.75" customHeight="1" x14ac:dyDescent="0.25">
      <c r="A238" s="233"/>
      <c r="B238" s="161" t="s">
        <v>2</v>
      </c>
      <c r="C238" s="73" t="s">
        <v>537</v>
      </c>
      <c r="D238" s="74" t="s">
        <v>21</v>
      </c>
      <c r="E238" s="190">
        <v>3</v>
      </c>
      <c r="F238" s="237"/>
    </row>
    <row r="239" spans="1:6" s="249" customFormat="1" ht="33.75" customHeight="1" x14ac:dyDescent="0.25">
      <c r="A239" s="233"/>
      <c r="B239" s="161" t="s">
        <v>2</v>
      </c>
      <c r="C239" s="73" t="s">
        <v>538</v>
      </c>
      <c r="D239" s="74" t="s">
        <v>21</v>
      </c>
      <c r="E239" s="190">
        <v>11</v>
      </c>
      <c r="F239" s="237"/>
    </row>
    <row r="240" spans="1:6" s="249" customFormat="1" ht="33.75" customHeight="1" x14ac:dyDescent="0.25">
      <c r="A240" s="233"/>
      <c r="B240" s="161" t="s">
        <v>2</v>
      </c>
      <c r="C240" s="73" t="s">
        <v>539</v>
      </c>
      <c r="D240" s="74" t="s">
        <v>21</v>
      </c>
      <c r="E240" s="190">
        <v>11</v>
      </c>
      <c r="F240" s="237"/>
    </row>
    <row r="241" spans="1:6" s="234" customFormat="1" ht="33.75" customHeight="1" x14ac:dyDescent="0.25">
      <c r="A241" s="233"/>
      <c r="B241" s="161" t="s">
        <v>2</v>
      </c>
      <c r="C241" s="73" t="s">
        <v>390</v>
      </c>
      <c r="D241" s="74" t="s">
        <v>21</v>
      </c>
      <c r="E241" s="190">
        <v>1</v>
      </c>
      <c r="F241" s="237"/>
    </row>
    <row r="242" spans="1:6" s="234" customFormat="1" ht="33.75" customHeight="1" x14ac:dyDescent="0.25">
      <c r="A242" s="233"/>
      <c r="B242" s="161" t="s">
        <v>2</v>
      </c>
      <c r="C242" s="73" t="s">
        <v>378</v>
      </c>
      <c r="D242" s="74" t="s">
        <v>21</v>
      </c>
      <c r="E242" s="190">
        <v>1</v>
      </c>
      <c r="F242" s="237"/>
    </row>
    <row r="243" spans="1:6" s="234" customFormat="1" ht="33.75" customHeight="1" x14ac:dyDescent="0.25">
      <c r="A243" s="233"/>
      <c r="B243" s="161" t="s">
        <v>2</v>
      </c>
      <c r="C243" s="73" t="s">
        <v>379</v>
      </c>
      <c r="D243" s="74" t="s">
        <v>21</v>
      </c>
      <c r="E243" s="190">
        <v>14</v>
      </c>
      <c r="F243" s="237"/>
    </row>
    <row r="244" spans="1:6" s="234" customFormat="1" ht="33.75" customHeight="1" x14ac:dyDescent="0.25">
      <c r="A244" s="233"/>
      <c r="B244" s="161" t="s">
        <v>2</v>
      </c>
      <c r="C244" s="73" t="s">
        <v>380</v>
      </c>
      <c r="D244" s="74" t="s">
        <v>21</v>
      </c>
      <c r="E244" s="190">
        <v>14</v>
      </c>
      <c r="F244" s="237"/>
    </row>
    <row r="245" spans="1:6" s="234" customFormat="1" ht="33.75" customHeight="1" x14ac:dyDescent="0.25">
      <c r="A245" s="233"/>
      <c r="B245" s="161" t="s">
        <v>2</v>
      </c>
      <c r="C245" s="73" t="s">
        <v>381</v>
      </c>
      <c r="D245" s="74" t="s">
        <v>21</v>
      </c>
      <c r="E245" s="190">
        <v>1</v>
      </c>
      <c r="F245" s="237"/>
    </row>
    <row r="246" spans="1:6" s="234" customFormat="1" ht="33.75" customHeight="1" x14ac:dyDescent="0.25">
      <c r="A246" s="233"/>
      <c r="B246" s="161" t="s">
        <v>2</v>
      </c>
      <c r="C246" s="73" t="s">
        <v>382</v>
      </c>
      <c r="D246" s="74" t="s">
        <v>21</v>
      </c>
      <c r="E246" s="190">
        <v>11</v>
      </c>
      <c r="F246" s="237"/>
    </row>
    <row r="247" spans="1:6" s="234" customFormat="1" ht="33.75" customHeight="1" x14ac:dyDescent="0.25">
      <c r="A247" s="233"/>
      <c r="B247" s="161" t="s">
        <v>2</v>
      </c>
      <c r="C247" s="73" t="s">
        <v>383</v>
      </c>
      <c r="D247" s="74" t="s">
        <v>21</v>
      </c>
      <c r="E247" s="190">
        <v>16</v>
      </c>
      <c r="F247" s="237"/>
    </row>
    <row r="248" spans="1:6" s="234" customFormat="1" ht="33.75" customHeight="1" x14ac:dyDescent="0.25">
      <c r="A248" s="233"/>
      <c r="B248" s="161" t="s">
        <v>2</v>
      </c>
      <c r="C248" s="73" t="s">
        <v>384</v>
      </c>
      <c r="D248" s="74" t="s">
        <v>21</v>
      </c>
      <c r="E248" s="190">
        <v>3</v>
      </c>
      <c r="F248" s="237"/>
    </row>
    <row r="249" spans="1:6" s="234" customFormat="1" ht="33.75" customHeight="1" x14ac:dyDescent="0.25">
      <c r="A249" s="233"/>
      <c r="B249" s="161" t="s">
        <v>2</v>
      </c>
      <c r="C249" s="73" t="s">
        <v>385</v>
      </c>
      <c r="D249" s="74" t="s">
        <v>21</v>
      </c>
      <c r="E249" s="190">
        <v>5</v>
      </c>
      <c r="F249" s="237"/>
    </row>
    <row r="250" spans="1:6" s="234" customFormat="1" ht="33.75" customHeight="1" x14ac:dyDescent="0.25">
      <c r="A250" s="233"/>
      <c r="B250" s="161" t="s">
        <v>2</v>
      </c>
      <c r="C250" s="73" t="s">
        <v>386</v>
      </c>
      <c r="D250" s="74" t="s">
        <v>21</v>
      </c>
      <c r="E250" s="190">
        <v>4</v>
      </c>
      <c r="F250" s="237"/>
    </row>
    <row r="251" spans="1:6" s="234" customFormat="1" ht="33.75" customHeight="1" x14ac:dyDescent="0.25">
      <c r="A251" s="233"/>
      <c r="B251" s="161" t="s">
        <v>2</v>
      </c>
      <c r="C251" s="73" t="s">
        <v>387</v>
      </c>
      <c r="D251" s="74" t="s">
        <v>21</v>
      </c>
      <c r="E251" s="190">
        <v>2</v>
      </c>
      <c r="F251" s="237"/>
    </row>
    <row r="252" spans="1:6" s="234" customFormat="1" ht="33.75" customHeight="1" x14ac:dyDescent="0.25">
      <c r="A252" s="233"/>
      <c r="B252" s="161" t="s">
        <v>2</v>
      </c>
      <c r="C252" s="73" t="s">
        <v>388</v>
      </c>
      <c r="D252" s="74" t="s">
        <v>21</v>
      </c>
      <c r="E252" s="190">
        <v>1</v>
      </c>
      <c r="F252" s="237"/>
    </row>
    <row r="253" spans="1:6" s="234" customFormat="1" ht="33.75" customHeight="1" x14ac:dyDescent="0.25">
      <c r="A253" s="233"/>
      <c r="B253" s="161" t="s">
        <v>2</v>
      </c>
      <c r="C253" s="73" t="s">
        <v>389</v>
      </c>
      <c r="D253" s="74" t="s">
        <v>21</v>
      </c>
      <c r="E253" s="190">
        <v>2</v>
      </c>
      <c r="F253" s="237"/>
    </row>
    <row r="254" spans="1:6" ht="40.5" customHeight="1" x14ac:dyDescent="0.25">
      <c r="A254" s="29"/>
      <c r="B254" s="161" t="s">
        <v>2</v>
      </c>
      <c r="C254" s="60" t="s">
        <v>78</v>
      </c>
      <c r="D254" s="75" t="s">
        <v>54</v>
      </c>
      <c r="E254" s="191">
        <v>35</v>
      </c>
      <c r="F254" s="237" t="s">
        <v>361</v>
      </c>
    </row>
    <row r="255" spans="1:6" ht="36" customHeight="1" x14ac:dyDescent="0.25">
      <c r="A255" s="29"/>
      <c r="B255" s="161" t="s">
        <v>2</v>
      </c>
      <c r="C255" s="60" t="s">
        <v>79</v>
      </c>
      <c r="D255" s="75" t="s">
        <v>54</v>
      </c>
      <c r="E255" s="191">
        <v>28</v>
      </c>
      <c r="F255" s="237" t="s">
        <v>452</v>
      </c>
    </row>
    <row r="256" spans="1:6" ht="36" customHeight="1" x14ac:dyDescent="0.25">
      <c r="A256" s="29"/>
      <c r="B256" s="161" t="s">
        <v>2</v>
      </c>
      <c r="C256" s="60" t="s">
        <v>158</v>
      </c>
      <c r="D256" s="75" t="s">
        <v>54</v>
      </c>
      <c r="E256" s="191">
        <v>25</v>
      </c>
      <c r="F256" s="237"/>
    </row>
    <row r="257" spans="1:8" ht="36.75" customHeight="1" x14ac:dyDescent="0.25">
      <c r="A257" s="29"/>
      <c r="B257" s="161" t="s">
        <v>2</v>
      </c>
      <c r="C257" s="60" t="s">
        <v>80</v>
      </c>
      <c r="D257" s="75" t="s">
        <v>54</v>
      </c>
      <c r="E257" s="191">
        <v>29</v>
      </c>
      <c r="F257" s="237" t="s">
        <v>434</v>
      </c>
    </row>
    <row r="258" spans="1:8" ht="36.75" customHeight="1" x14ac:dyDescent="0.25">
      <c r="A258" s="29"/>
      <c r="B258" s="161" t="s">
        <v>2</v>
      </c>
      <c r="C258" s="60" t="s">
        <v>159</v>
      </c>
      <c r="D258" s="75" t="s">
        <v>54</v>
      </c>
      <c r="E258" s="191">
        <v>29</v>
      </c>
      <c r="F258" s="237" t="s">
        <v>479</v>
      </c>
    </row>
    <row r="259" spans="1:8" ht="36" customHeight="1" x14ac:dyDescent="0.25">
      <c r="A259" s="29"/>
      <c r="B259" s="161" t="s">
        <v>2</v>
      </c>
      <c r="C259" s="60" t="s">
        <v>160</v>
      </c>
      <c r="D259" s="75" t="s">
        <v>21</v>
      </c>
      <c r="E259" s="191">
        <v>1</v>
      </c>
      <c r="F259" s="237" t="s">
        <v>144</v>
      </c>
    </row>
    <row r="260" spans="1:8" ht="31.5" customHeight="1" x14ac:dyDescent="0.25">
      <c r="A260" s="29"/>
      <c r="B260" s="161" t="s">
        <v>2</v>
      </c>
      <c r="C260" s="60" t="s">
        <v>81</v>
      </c>
      <c r="D260" s="75" t="s">
        <v>21</v>
      </c>
      <c r="E260" s="191">
        <v>218</v>
      </c>
    </row>
    <row r="261" spans="1:8" s="222" customFormat="1" ht="31.5" customHeight="1" x14ac:dyDescent="0.25">
      <c r="A261" s="29"/>
      <c r="B261" s="161" t="s">
        <v>2</v>
      </c>
      <c r="C261" s="60" t="s">
        <v>350</v>
      </c>
      <c r="D261" s="75" t="s">
        <v>21</v>
      </c>
      <c r="E261" s="185">
        <v>3</v>
      </c>
      <c r="F261" s="193"/>
    </row>
    <row r="262" spans="1:8" s="222" customFormat="1" ht="31.5" customHeight="1" x14ac:dyDescent="0.25">
      <c r="A262" s="29"/>
      <c r="B262" s="161" t="s">
        <v>2</v>
      </c>
      <c r="C262" s="60" t="s">
        <v>350</v>
      </c>
      <c r="D262" s="75" t="s">
        <v>21</v>
      </c>
      <c r="E262" s="185">
        <v>1</v>
      </c>
      <c r="F262" s="193"/>
    </row>
    <row r="263" spans="1:8" ht="60" x14ac:dyDescent="0.25">
      <c r="A263" s="29"/>
      <c r="B263" s="162" t="s">
        <v>132</v>
      </c>
      <c r="C263" s="60" t="s">
        <v>133</v>
      </c>
      <c r="D263" s="61" t="s">
        <v>17</v>
      </c>
      <c r="E263" s="185">
        <v>39</v>
      </c>
    </row>
    <row r="264" spans="1:8" s="249" customFormat="1" ht="90" x14ac:dyDescent="0.25">
      <c r="A264" s="233"/>
      <c r="B264" s="165" t="s">
        <v>1</v>
      </c>
      <c r="C264" s="60" t="s">
        <v>463</v>
      </c>
      <c r="D264" s="178" t="s">
        <v>19</v>
      </c>
      <c r="E264" s="339">
        <v>1000</v>
      </c>
      <c r="F264" s="238" t="s">
        <v>177</v>
      </c>
    </row>
    <row r="265" spans="1:8" ht="38.25" x14ac:dyDescent="0.25">
      <c r="A265" s="29"/>
      <c r="B265" s="164" t="s">
        <v>3</v>
      </c>
      <c r="C265" s="179" t="s">
        <v>168</v>
      </c>
      <c r="D265" s="178" t="s">
        <v>26</v>
      </c>
      <c r="E265" s="189">
        <v>101</v>
      </c>
      <c r="F265" s="238" t="s">
        <v>177</v>
      </c>
      <c r="H265" s="222"/>
    </row>
    <row r="266" spans="1:8" ht="38.25" x14ac:dyDescent="0.25">
      <c r="A266" s="29"/>
      <c r="B266" s="164" t="s">
        <v>3</v>
      </c>
      <c r="C266" s="179" t="s">
        <v>168</v>
      </c>
      <c r="D266" s="178" t="s">
        <v>17</v>
      </c>
      <c r="E266" s="189">
        <v>12</v>
      </c>
      <c r="F266" s="238" t="s">
        <v>177</v>
      </c>
    </row>
    <row r="267" spans="1:8" ht="38.25" x14ac:dyDescent="0.25">
      <c r="A267" s="29"/>
      <c r="B267" s="164" t="s">
        <v>3</v>
      </c>
      <c r="C267" s="179" t="s">
        <v>169</v>
      </c>
      <c r="D267" s="178" t="s">
        <v>26</v>
      </c>
      <c r="E267" s="189">
        <v>13</v>
      </c>
      <c r="F267" s="238" t="s">
        <v>177</v>
      </c>
    </row>
    <row r="268" spans="1:8" ht="38.25" x14ac:dyDescent="0.25">
      <c r="A268" s="29"/>
      <c r="B268" s="164" t="s">
        <v>3</v>
      </c>
      <c r="C268" s="179" t="s">
        <v>208</v>
      </c>
      <c r="D268" s="178" t="s">
        <v>26</v>
      </c>
      <c r="E268" s="189">
        <v>180</v>
      </c>
      <c r="F268" s="238" t="s">
        <v>177</v>
      </c>
    </row>
    <row r="269" spans="1:8" s="234" customFormat="1" ht="60" x14ac:dyDescent="0.25">
      <c r="A269" s="233"/>
      <c r="B269" s="164" t="s">
        <v>428</v>
      </c>
      <c r="C269" s="179" t="s">
        <v>429</v>
      </c>
      <c r="D269" s="178" t="s">
        <v>8</v>
      </c>
      <c r="E269" s="189">
        <v>750</v>
      </c>
      <c r="F269" s="238"/>
    </row>
    <row r="270" spans="1:8" s="234" customFormat="1" ht="60" x14ac:dyDescent="0.25">
      <c r="A270" s="233"/>
      <c r="B270" s="164" t="s">
        <v>428</v>
      </c>
      <c r="C270" s="179" t="s">
        <v>430</v>
      </c>
      <c r="D270" s="178" t="s">
        <v>8</v>
      </c>
      <c r="E270" s="189">
        <v>1200</v>
      </c>
      <c r="F270" s="238"/>
    </row>
    <row r="271" spans="1:8" s="222" customFormat="1" ht="45" x14ac:dyDescent="0.25">
      <c r="A271" s="29"/>
      <c r="B271" s="164" t="s">
        <v>2</v>
      </c>
      <c r="C271" s="225" t="s">
        <v>332</v>
      </c>
      <c r="D271" s="61" t="s">
        <v>26</v>
      </c>
      <c r="E271" s="340">
        <v>1</v>
      </c>
      <c r="F271" s="193"/>
    </row>
    <row r="272" spans="1:8" ht="75" x14ac:dyDescent="0.25">
      <c r="A272" s="29"/>
      <c r="B272" s="164" t="s">
        <v>225</v>
      </c>
      <c r="C272" s="59" t="s">
        <v>226</v>
      </c>
      <c r="D272" s="10" t="s">
        <v>20</v>
      </c>
      <c r="E272" s="189">
        <v>6</v>
      </c>
    </row>
    <row r="273" spans="1:12" s="249" customFormat="1" ht="45" x14ac:dyDescent="0.25">
      <c r="A273" s="233"/>
      <c r="B273" s="164" t="s">
        <v>2</v>
      </c>
      <c r="C273" s="59" t="s">
        <v>527</v>
      </c>
      <c r="D273" s="10" t="s">
        <v>21</v>
      </c>
      <c r="E273" s="189">
        <v>2</v>
      </c>
      <c r="F273" s="193"/>
    </row>
    <row r="274" spans="1:12" ht="45" x14ac:dyDescent="0.25">
      <c r="A274" s="29"/>
      <c r="B274" s="164" t="s">
        <v>2</v>
      </c>
      <c r="C274" s="59" t="s">
        <v>217</v>
      </c>
      <c r="D274" s="10" t="s">
        <v>21</v>
      </c>
      <c r="E274" s="189">
        <v>1</v>
      </c>
    </row>
    <row r="275" spans="1:12" ht="45" x14ac:dyDescent="0.25">
      <c r="A275" s="29"/>
      <c r="B275" s="164" t="s">
        <v>2</v>
      </c>
      <c r="C275" s="59" t="s">
        <v>218</v>
      </c>
      <c r="D275" s="10" t="s">
        <v>21</v>
      </c>
      <c r="E275" s="189">
        <v>2</v>
      </c>
    </row>
    <row r="276" spans="1:12" s="234" customFormat="1" ht="45" x14ac:dyDescent="0.25">
      <c r="A276" s="233"/>
      <c r="B276" s="164" t="s">
        <v>2</v>
      </c>
      <c r="C276" s="59" t="s">
        <v>447</v>
      </c>
      <c r="D276" s="10" t="s">
        <v>21</v>
      </c>
      <c r="E276" s="189">
        <v>1</v>
      </c>
      <c r="F276" s="193"/>
    </row>
    <row r="277" spans="1:12" ht="45" x14ac:dyDescent="0.25">
      <c r="A277" s="29"/>
      <c r="B277" s="164" t="s">
        <v>2</v>
      </c>
      <c r="C277" s="60" t="s">
        <v>174</v>
      </c>
      <c r="D277" s="74" t="s">
        <v>54</v>
      </c>
      <c r="E277" s="189">
        <v>5</v>
      </c>
    </row>
    <row r="278" spans="1:12" ht="45" x14ac:dyDescent="0.25">
      <c r="A278" s="29"/>
      <c r="B278" s="164" t="s">
        <v>2</v>
      </c>
      <c r="C278" s="60" t="s">
        <v>205</v>
      </c>
      <c r="D278" s="74" t="s">
        <v>21</v>
      </c>
      <c r="E278" s="189">
        <v>14</v>
      </c>
    </row>
    <row r="279" spans="1:12" ht="45" x14ac:dyDescent="0.25">
      <c r="A279" s="29"/>
      <c r="B279" s="164" t="s">
        <v>2</v>
      </c>
      <c r="C279" s="60" t="s">
        <v>206</v>
      </c>
      <c r="D279" s="74" t="s">
        <v>21</v>
      </c>
      <c r="E279" s="189">
        <v>8</v>
      </c>
    </row>
    <row r="280" spans="1:12" ht="45" x14ac:dyDescent="0.25">
      <c r="A280" s="29"/>
      <c r="B280" s="164" t="s">
        <v>2</v>
      </c>
      <c r="C280" s="60" t="s">
        <v>207</v>
      </c>
      <c r="D280" s="61" t="s">
        <v>21</v>
      </c>
      <c r="E280" s="189">
        <v>8</v>
      </c>
    </row>
    <row r="281" spans="1:12" s="222" customFormat="1" ht="45" x14ac:dyDescent="0.25">
      <c r="A281" s="29"/>
      <c r="B281" s="164" t="s">
        <v>175</v>
      </c>
      <c r="C281" s="60" t="s">
        <v>176</v>
      </c>
      <c r="D281" s="61" t="s">
        <v>8</v>
      </c>
      <c r="E281" s="189">
        <v>8024</v>
      </c>
      <c r="F281" s="238" t="s">
        <v>177</v>
      </c>
    </row>
    <row r="282" spans="1:12" ht="42.75" customHeight="1" x14ac:dyDescent="0.25">
      <c r="A282" s="29"/>
      <c r="B282" s="161" t="s">
        <v>2</v>
      </c>
      <c r="C282" s="180" t="s">
        <v>122</v>
      </c>
      <c r="D282" s="63" t="s">
        <v>91</v>
      </c>
      <c r="E282" s="188">
        <v>23</v>
      </c>
      <c r="F282" s="237" t="s">
        <v>523</v>
      </c>
      <c r="J282" s="209"/>
      <c r="K282" s="209"/>
      <c r="L282" s="209"/>
    </row>
    <row r="283" spans="1:12" ht="42.75" customHeight="1" x14ac:dyDescent="0.25">
      <c r="A283" s="29"/>
      <c r="B283" s="161" t="s">
        <v>59</v>
      </c>
      <c r="C283" s="58" t="s">
        <v>196</v>
      </c>
      <c r="D283" s="63" t="s">
        <v>44</v>
      </c>
      <c r="E283" s="188">
        <v>630</v>
      </c>
      <c r="F283" s="194"/>
      <c r="H283" s="172"/>
      <c r="J283" s="209"/>
      <c r="K283" s="209"/>
      <c r="L283" s="209"/>
    </row>
    <row r="284" spans="1:12" s="234" customFormat="1" ht="42.75" customHeight="1" x14ac:dyDescent="0.25">
      <c r="A284" s="233"/>
      <c r="B284" s="161" t="s">
        <v>59</v>
      </c>
      <c r="C284" s="58" t="s">
        <v>427</v>
      </c>
      <c r="D284" s="63" t="s">
        <v>44</v>
      </c>
      <c r="E284" s="188">
        <v>10020</v>
      </c>
      <c r="F284" s="194"/>
      <c r="H284" s="172"/>
      <c r="J284" s="243"/>
      <c r="K284" s="243"/>
      <c r="L284" s="243"/>
    </row>
    <row r="285" spans="1:12" s="234" customFormat="1" ht="66" customHeight="1" x14ac:dyDescent="0.25">
      <c r="A285" s="233"/>
      <c r="B285" s="161" t="s">
        <v>377</v>
      </c>
      <c r="C285" s="59" t="s">
        <v>376</v>
      </c>
      <c r="D285" s="10" t="s">
        <v>17</v>
      </c>
      <c r="E285" s="189">
        <v>107</v>
      </c>
      <c r="F285" s="237"/>
      <c r="J285" s="241"/>
      <c r="K285" s="241"/>
      <c r="L285" s="241"/>
    </row>
    <row r="286" spans="1:12" ht="36" customHeight="1" x14ac:dyDescent="0.25">
      <c r="A286" s="29"/>
      <c r="B286" s="161" t="s">
        <v>3</v>
      </c>
      <c r="C286" s="59" t="s">
        <v>145</v>
      </c>
      <c r="D286" s="10" t="s">
        <v>17</v>
      </c>
      <c r="E286" s="189">
        <v>100</v>
      </c>
      <c r="F286" s="238" t="s">
        <v>177</v>
      </c>
    </row>
    <row r="287" spans="1:12" ht="41.25" customHeight="1" x14ac:dyDescent="0.25">
      <c r="A287" s="29"/>
      <c r="B287" s="161" t="s">
        <v>3</v>
      </c>
      <c r="C287" s="68" t="s">
        <v>270</v>
      </c>
      <c r="D287" s="63" t="s">
        <v>26</v>
      </c>
      <c r="E287" s="189">
        <v>89</v>
      </c>
      <c r="F287" s="238" t="s">
        <v>177</v>
      </c>
    </row>
    <row r="288" spans="1:12" ht="58.5" customHeight="1" x14ac:dyDescent="0.25">
      <c r="A288" s="29"/>
      <c r="B288" s="161" t="s">
        <v>3</v>
      </c>
      <c r="C288" s="68" t="s">
        <v>271</v>
      </c>
      <c r="D288" s="63" t="s">
        <v>26</v>
      </c>
      <c r="E288" s="189">
        <v>61</v>
      </c>
      <c r="F288" s="238" t="s">
        <v>177</v>
      </c>
    </row>
    <row r="289" spans="1:6" s="249" customFormat="1" ht="58.5" customHeight="1" x14ac:dyDescent="0.25">
      <c r="A289" s="233"/>
      <c r="B289" s="164" t="s">
        <v>2</v>
      </c>
      <c r="C289" s="68" t="s">
        <v>524</v>
      </c>
      <c r="D289" s="63" t="s">
        <v>21</v>
      </c>
      <c r="E289" s="189">
        <v>135</v>
      </c>
      <c r="F289" s="238"/>
    </row>
    <row r="290" spans="1:6" s="249" customFormat="1" ht="58.5" customHeight="1" x14ac:dyDescent="0.25">
      <c r="A290" s="233"/>
      <c r="B290" s="164" t="s">
        <v>2</v>
      </c>
      <c r="C290" s="68" t="s">
        <v>525</v>
      </c>
      <c r="D290" s="63" t="s">
        <v>21</v>
      </c>
      <c r="E290" s="189">
        <v>21</v>
      </c>
      <c r="F290" s="238"/>
    </row>
    <row r="291" spans="1:6" ht="60" x14ac:dyDescent="0.25">
      <c r="A291" s="29"/>
      <c r="B291" s="164" t="s">
        <v>2</v>
      </c>
      <c r="C291" s="69" t="s">
        <v>94</v>
      </c>
      <c r="D291" s="67" t="s">
        <v>21</v>
      </c>
      <c r="E291" s="189">
        <v>77</v>
      </c>
      <c r="F291" s="237" t="s">
        <v>481</v>
      </c>
    </row>
    <row r="292" spans="1:6" ht="60" x14ac:dyDescent="0.25">
      <c r="A292" s="29"/>
      <c r="B292" s="164" t="s">
        <v>2</v>
      </c>
      <c r="C292" s="69" t="s">
        <v>93</v>
      </c>
      <c r="D292" s="67" t="s">
        <v>21</v>
      </c>
      <c r="E292" s="189">
        <v>106</v>
      </c>
      <c r="F292" s="237" t="s">
        <v>569</v>
      </c>
    </row>
    <row r="293" spans="1:6" ht="60" x14ac:dyDescent="0.25">
      <c r="A293" s="29"/>
      <c r="B293" s="164" t="s">
        <v>2</v>
      </c>
      <c r="C293" s="69" t="s">
        <v>148</v>
      </c>
      <c r="D293" s="67" t="s">
        <v>21</v>
      </c>
      <c r="E293" s="189">
        <v>50</v>
      </c>
      <c r="F293" s="237" t="s">
        <v>209</v>
      </c>
    </row>
    <row r="294" spans="1:6" ht="60" x14ac:dyDescent="0.25">
      <c r="A294" s="29"/>
      <c r="B294" s="164" t="s">
        <v>2</v>
      </c>
      <c r="C294" s="69" t="s">
        <v>149</v>
      </c>
      <c r="D294" s="67" t="s">
        <v>21</v>
      </c>
      <c r="E294" s="189">
        <v>50</v>
      </c>
      <c r="F294" s="237" t="s">
        <v>209</v>
      </c>
    </row>
    <row r="295" spans="1:6" ht="60" x14ac:dyDescent="0.25">
      <c r="A295" s="29"/>
      <c r="B295" s="164" t="s">
        <v>2</v>
      </c>
      <c r="C295" s="69" t="s">
        <v>150</v>
      </c>
      <c r="D295" s="67" t="s">
        <v>21</v>
      </c>
      <c r="E295" s="189">
        <v>45</v>
      </c>
      <c r="F295" s="237" t="s">
        <v>490</v>
      </c>
    </row>
    <row r="296" spans="1:6" s="222" customFormat="1" ht="45" x14ac:dyDescent="0.25">
      <c r="A296" s="29"/>
      <c r="B296" s="164" t="s">
        <v>2</v>
      </c>
      <c r="C296" s="69" t="s">
        <v>335</v>
      </c>
      <c r="D296" s="67" t="s">
        <v>21</v>
      </c>
      <c r="E296" s="189">
        <v>29</v>
      </c>
      <c r="F296" s="194"/>
    </row>
    <row r="297" spans="1:6" s="234" customFormat="1" ht="45" x14ac:dyDescent="0.25">
      <c r="A297" s="233"/>
      <c r="B297" s="164" t="s">
        <v>2</v>
      </c>
      <c r="C297" s="69" t="s">
        <v>446</v>
      </c>
      <c r="D297" s="67" t="s">
        <v>21</v>
      </c>
      <c r="E297" s="189">
        <v>12</v>
      </c>
      <c r="F297" s="194"/>
    </row>
    <row r="298" spans="1:6" s="222" customFormat="1" ht="45" x14ac:dyDescent="0.25">
      <c r="A298" s="29"/>
      <c r="B298" s="164" t="s">
        <v>2</v>
      </c>
      <c r="C298" s="69" t="s">
        <v>336</v>
      </c>
      <c r="D298" s="67" t="s">
        <v>21</v>
      </c>
      <c r="E298" s="189">
        <v>156</v>
      </c>
      <c r="F298" s="194"/>
    </row>
    <row r="299" spans="1:6" s="234" customFormat="1" ht="30" x14ac:dyDescent="0.25">
      <c r="A299" s="5"/>
      <c r="B299" s="239" t="s">
        <v>560</v>
      </c>
      <c r="C299" s="240" t="s">
        <v>369</v>
      </c>
      <c r="D299" s="67" t="s">
        <v>21</v>
      </c>
      <c r="E299" s="188">
        <v>1000</v>
      </c>
      <c r="F299" s="194"/>
    </row>
    <row r="300" spans="1:6" s="249" customFormat="1" ht="30" x14ac:dyDescent="0.25">
      <c r="A300" s="5"/>
      <c r="B300" s="239" t="s">
        <v>560</v>
      </c>
      <c r="C300" s="240" t="s">
        <v>561</v>
      </c>
      <c r="D300" s="67" t="s">
        <v>21</v>
      </c>
      <c r="E300" s="188">
        <v>1575</v>
      </c>
      <c r="F300" s="194"/>
    </row>
    <row r="301" spans="1:6" ht="37.5" customHeight="1" x14ac:dyDescent="0.25">
      <c r="A301" s="172"/>
      <c r="B301" s="172"/>
      <c r="C301" s="172" t="s">
        <v>45</v>
      </c>
      <c r="D301" s="283" t="s">
        <v>10</v>
      </c>
      <c r="E301" s="283"/>
    </row>
  </sheetData>
  <mergeCells count="8">
    <mergeCell ref="D301:E30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H9" sqref="H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5" t="s">
        <v>30</v>
      </c>
    </row>
    <row r="2" spans="1:14" ht="53.25" customHeight="1" x14ac:dyDescent="0.25">
      <c r="A2" s="270" t="s">
        <v>499</v>
      </c>
      <c r="B2" s="270"/>
      <c r="C2" s="270"/>
      <c r="D2" s="270"/>
      <c r="E2" s="270"/>
    </row>
    <row r="3" spans="1:14" ht="24.75" customHeight="1" x14ac:dyDescent="0.25">
      <c r="A3" s="288" t="str">
        <f>ЛОКЛ!$B$3</f>
        <v>КНП ЛОР "Луганська обласна клінічна лікарня"</v>
      </c>
      <c r="B3" s="288"/>
      <c r="C3" s="288"/>
      <c r="D3" s="288"/>
      <c r="E3" s="288"/>
    </row>
    <row r="4" spans="1:14" ht="25.5" customHeight="1" x14ac:dyDescent="0.25">
      <c r="C4" s="79" t="s">
        <v>18</v>
      </c>
      <c r="D4" s="32"/>
      <c r="E4" s="19"/>
    </row>
    <row r="5" spans="1:14" s="38" customFormat="1" ht="15" customHeight="1" x14ac:dyDescent="0.2">
      <c r="A5" s="278" t="s">
        <v>14</v>
      </c>
      <c r="B5" s="278" t="s">
        <v>12</v>
      </c>
      <c r="C5" s="278" t="s">
        <v>13</v>
      </c>
      <c r="D5" s="286" t="s">
        <v>15</v>
      </c>
      <c r="E5" s="287"/>
    </row>
    <row r="6" spans="1:14" s="38" customFormat="1" ht="28.5" x14ac:dyDescent="0.2">
      <c r="A6" s="279"/>
      <c r="B6" s="279"/>
      <c r="C6" s="279"/>
      <c r="D6" s="77" t="s">
        <v>16</v>
      </c>
      <c r="E6" s="13" t="s">
        <v>0</v>
      </c>
    </row>
    <row r="7" spans="1:14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14" s="91" customFormat="1" ht="45" customHeight="1" x14ac:dyDescent="0.25">
      <c r="A8" s="284" t="s">
        <v>60</v>
      </c>
      <c r="B8" s="95">
        <v>2301400</v>
      </c>
      <c r="C8" s="90" t="s">
        <v>56</v>
      </c>
      <c r="D8" s="8" t="s">
        <v>17</v>
      </c>
      <c r="E8" s="174">
        <v>4</v>
      </c>
      <c r="N8" s="91" t="s">
        <v>333</v>
      </c>
    </row>
    <row r="9" spans="1:14" s="91" customFormat="1" ht="45" customHeight="1" x14ac:dyDescent="0.25">
      <c r="A9" s="285"/>
      <c r="B9" s="95">
        <v>2301400</v>
      </c>
      <c r="C9" s="90" t="s">
        <v>502</v>
      </c>
      <c r="D9" s="8" t="s">
        <v>17</v>
      </c>
      <c r="E9" s="174">
        <v>18</v>
      </c>
    </row>
    <row r="10" spans="1:14" s="91" customFormat="1" x14ac:dyDescent="0.25">
      <c r="A10" s="285"/>
      <c r="B10" s="95">
        <v>2301400</v>
      </c>
      <c r="C10" s="90" t="s">
        <v>500</v>
      </c>
      <c r="D10" s="8" t="s">
        <v>501</v>
      </c>
      <c r="E10" s="174">
        <v>10</v>
      </c>
    </row>
    <row r="11" spans="1:14" s="91" customFormat="1" x14ac:dyDescent="0.25">
      <c r="A11" s="285"/>
      <c r="B11" s="95">
        <v>2301400</v>
      </c>
      <c r="C11" s="90" t="s">
        <v>137</v>
      </c>
      <c r="D11" s="8" t="s">
        <v>136</v>
      </c>
      <c r="E11" s="174">
        <v>6</v>
      </c>
    </row>
    <row r="12" spans="1:14" s="87" customFormat="1" ht="14.25" x14ac:dyDescent="0.25">
      <c r="A12" s="12"/>
      <c r="B12" s="86"/>
      <c r="C12" s="86" t="s">
        <v>27</v>
      </c>
      <c r="D12" s="82"/>
      <c r="E12" s="115">
        <f>SUM(E8:E11)</f>
        <v>38</v>
      </c>
    </row>
    <row r="13" spans="1:14" x14ac:dyDescent="0.25">
      <c r="A13" s="30"/>
      <c r="B13" s="31"/>
      <c r="C13" s="31"/>
      <c r="D13" s="31"/>
      <c r="E13" s="5"/>
    </row>
    <row r="14" spans="1:14" x14ac:dyDescent="0.25">
      <c r="B14" s="4" t="s">
        <v>391</v>
      </c>
      <c r="D14" s="4" t="s">
        <v>284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K9" sqref="K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4" t="s">
        <v>30</v>
      </c>
    </row>
    <row r="2" spans="1:5" ht="51" customHeight="1" x14ac:dyDescent="0.25">
      <c r="A2" s="270" t="s">
        <v>495</v>
      </c>
      <c r="B2" s="270"/>
      <c r="C2" s="270"/>
      <c r="D2" s="270"/>
      <c r="E2" s="270"/>
    </row>
    <row r="3" spans="1:5" x14ac:dyDescent="0.25">
      <c r="A3" s="271" t="str">
        <f>ЛОКЛ!$B$3</f>
        <v>КНП ЛОР "Луганська обласна клінічна лікарня"</v>
      </c>
      <c r="B3" s="288"/>
      <c r="C3" s="288"/>
      <c r="D3" s="288"/>
      <c r="E3" s="288"/>
    </row>
    <row r="4" spans="1:5" ht="16.5" customHeight="1" x14ac:dyDescent="0.25">
      <c r="A4" s="272" t="s">
        <v>18</v>
      </c>
      <c r="B4" s="272"/>
      <c r="C4" s="272"/>
      <c r="D4" s="272"/>
      <c r="E4" s="272"/>
    </row>
    <row r="5" spans="1:5" s="38" customFormat="1" ht="15" customHeight="1" x14ac:dyDescent="0.2">
      <c r="A5" s="278" t="s">
        <v>23</v>
      </c>
      <c r="B5" s="278" t="s">
        <v>12</v>
      </c>
      <c r="C5" s="276" t="s">
        <v>13</v>
      </c>
      <c r="D5" s="274" t="s">
        <v>15</v>
      </c>
      <c r="E5" s="275"/>
    </row>
    <row r="6" spans="1:5" s="38" customFormat="1" ht="35.25" customHeight="1" x14ac:dyDescent="0.2">
      <c r="A6" s="279"/>
      <c r="B6" s="279"/>
      <c r="C6" s="277"/>
      <c r="D6" s="57" t="s">
        <v>24</v>
      </c>
      <c r="E6" s="57" t="s">
        <v>25</v>
      </c>
    </row>
    <row r="7" spans="1:5" x14ac:dyDescent="0.25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5" s="222" customFormat="1" x14ac:dyDescent="0.25">
      <c r="A8" s="289" t="s">
        <v>287</v>
      </c>
      <c r="B8" s="89">
        <v>2301400</v>
      </c>
      <c r="C8" s="42" t="s">
        <v>56</v>
      </c>
      <c r="D8" s="250" t="s">
        <v>20</v>
      </c>
      <c r="E8" s="251">
        <v>1</v>
      </c>
    </row>
    <row r="9" spans="1:5" s="222" customFormat="1" x14ac:dyDescent="0.25">
      <c r="A9" s="290"/>
      <c r="B9" s="89">
        <v>2301400</v>
      </c>
      <c r="C9" s="158" t="s">
        <v>140</v>
      </c>
      <c r="D9" s="250" t="s">
        <v>69</v>
      </c>
      <c r="E9" s="251">
        <v>4</v>
      </c>
    </row>
    <row r="10" spans="1:5" ht="15.75" customHeight="1" x14ac:dyDescent="0.25">
      <c r="A10" s="290"/>
      <c r="B10" s="93">
        <v>2301400</v>
      </c>
      <c r="C10" s="158" t="s">
        <v>141</v>
      </c>
      <c r="D10" s="43" t="s">
        <v>20</v>
      </c>
      <c r="E10" s="195">
        <v>0</v>
      </c>
    </row>
    <row r="11" spans="1:5" ht="15.75" customHeight="1" x14ac:dyDescent="0.25">
      <c r="A11" s="290"/>
      <c r="B11" s="93">
        <v>2301400</v>
      </c>
      <c r="C11" s="158" t="s">
        <v>142</v>
      </c>
      <c r="D11" s="28" t="s">
        <v>69</v>
      </c>
      <c r="E11" s="177">
        <v>0</v>
      </c>
    </row>
    <row r="12" spans="1:5" ht="15.75" customHeight="1" x14ac:dyDescent="0.25">
      <c r="A12" s="290"/>
      <c r="B12" s="93">
        <v>2301400</v>
      </c>
      <c r="C12" s="233" t="s">
        <v>121</v>
      </c>
      <c r="D12" s="28" t="s">
        <v>20</v>
      </c>
      <c r="E12" s="177">
        <v>10</v>
      </c>
    </row>
    <row r="13" spans="1:5" ht="15.75" customHeight="1" x14ac:dyDescent="0.25">
      <c r="A13" s="290"/>
      <c r="B13" s="93"/>
      <c r="C13" s="233" t="s">
        <v>314</v>
      </c>
      <c r="D13" s="28" t="s">
        <v>20</v>
      </c>
      <c r="E13" s="177">
        <v>5</v>
      </c>
    </row>
    <row r="14" spans="1:5" ht="15.75" customHeight="1" x14ac:dyDescent="0.25">
      <c r="A14" s="291"/>
      <c r="B14" s="93"/>
      <c r="C14" s="233" t="s">
        <v>298</v>
      </c>
      <c r="D14" s="28" t="s">
        <v>313</v>
      </c>
      <c r="E14" s="177">
        <v>5</v>
      </c>
    </row>
    <row r="15" spans="1:5" ht="15" customHeight="1" x14ac:dyDescent="0.25">
      <c r="A15" s="96"/>
      <c r="B15" s="83"/>
      <c r="C15" s="3" t="s">
        <v>27</v>
      </c>
      <c r="D15" s="3"/>
      <c r="E15" s="44">
        <f>SUM(E8:E14)</f>
        <v>25</v>
      </c>
    </row>
    <row r="16" spans="1:5" ht="15.75" customHeight="1" x14ac:dyDescent="0.25">
      <c r="B16" s="45"/>
      <c r="C16" s="46"/>
      <c r="D16" s="46"/>
      <c r="E16" s="46"/>
    </row>
    <row r="17" spans="1:5" ht="15" customHeight="1" x14ac:dyDescent="0.25">
      <c r="D17" s="1"/>
      <c r="E17" s="2"/>
    </row>
    <row r="18" spans="1:5" ht="15.75" customHeight="1" x14ac:dyDescent="0.25">
      <c r="A18" s="273" t="s">
        <v>28</v>
      </c>
      <c r="B18" s="273"/>
      <c r="C18" s="273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3" t="s">
        <v>29</v>
      </c>
      <c r="B20" s="273"/>
      <c r="C20" s="273"/>
    </row>
    <row r="21" spans="1:5" ht="15" customHeight="1" x14ac:dyDescent="0.25"/>
    <row r="23" spans="1:5" x14ac:dyDescent="0.25">
      <c r="A23" s="47" t="s">
        <v>286</v>
      </c>
      <c r="B23" s="47"/>
      <c r="C23" s="47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6" sqref="F16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5" t="s">
        <v>30</v>
      </c>
    </row>
    <row r="2" spans="1:5" ht="42" customHeight="1" x14ac:dyDescent="0.25">
      <c r="A2" s="270" t="s">
        <v>493</v>
      </c>
      <c r="B2" s="270"/>
      <c r="C2" s="270"/>
      <c r="D2" s="270"/>
      <c r="E2" s="270"/>
    </row>
    <row r="3" spans="1:5" ht="24.75" customHeight="1" x14ac:dyDescent="0.25">
      <c r="A3" s="271" t="str">
        <f>ЛОКЛ!$B$3</f>
        <v>КНП ЛОР "Луганська обласна клінічна лікарня"</v>
      </c>
      <c r="B3" s="288"/>
      <c r="C3" s="288"/>
      <c r="D3" s="288"/>
      <c r="E3" s="288"/>
    </row>
    <row r="4" spans="1:5" ht="15" customHeight="1" x14ac:dyDescent="0.25">
      <c r="B4" s="81"/>
      <c r="C4" s="84" t="s">
        <v>18</v>
      </c>
      <c r="D4" s="81"/>
      <c r="E4" s="81"/>
    </row>
    <row r="5" spans="1:5" s="92" customFormat="1" ht="15" customHeight="1" x14ac:dyDescent="0.25">
      <c r="A5" s="278" t="s">
        <v>23</v>
      </c>
      <c r="B5" s="278" t="s">
        <v>12</v>
      </c>
      <c r="C5" s="278" t="s">
        <v>13</v>
      </c>
      <c r="D5" s="286" t="s">
        <v>15</v>
      </c>
      <c r="E5" s="293"/>
    </row>
    <row r="6" spans="1:5" s="92" customFormat="1" ht="29.25" customHeight="1" x14ac:dyDescent="0.25">
      <c r="A6" s="279"/>
      <c r="B6" s="279"/>
      <c r="C6" s="279"/>
      <c r="D6" s="77" t="s">
        <v>16</v>
      </c>
      <c r="E6" s="13" t="s">
        <v>0</v>
      </c>
    </row>
    <row r="7" spans="1:5" s="92" customFormat="1" ht="14.25" customHeight="1" x14ac:dyDescent="0.25">
      <c r="A7" s="16">
        <v>1</v>
      </c>
      <c r="B7" s="151">
        <v>2</v>
      </c>
      <c r="C7" s="77">
        <v>3</v>
      </c>
      <c r="D7" s="77">
        <v>4</v>
      </c>
      <c r="E7" s="16">
        <v>5</v>
      </c>
    </row>
    <row r="8" spans="1:5" s="91" customFormat="1" ht="25.5" customHeight="1" x14ac:dyDescent="0.25">
      <c r="A8" s="292" t="s">
        <v>443</v>
      </c>
      <c r="B8" s="88"/>
      <c r="C8" s="89" t="s">
        <v>275</v>
      </c>
      <c r="D8" s="8" t="s">
        <v>277</v>
      </c>
      <c r="E8" s="173">
        <v>101</v>
      </c>
    </row>
    <row r="9" spans="1:5" s="91" customFormat="1" ht="25.5" customHeight="1" x14ac:dyDescent="0.25">
      <c r="A9" s="292"/>
      <c r="B9" s="88"/>
      <c r="C9" s="89" t="s">
        <v>355</v>
      </c>
      <c r="D9" s="8" t="s">
        <v>266</v>
      </c>
      <c r="E9" s="173">
        <v>416</v>
      </c>
    </row>
    <row r="10" spans="1:5" s="91" customFormat="1" ht="25.5" customHeight="1" x14ac:dyDescent="0.25">
      <c r="A10" s="292"/>
      <c r="B10" s="88"/>
      <c r="C10" s="89" t="s">
        <v>442</v>
      </c>
      <c r="D10" s="8" t="s">
        <v>266</v>
      </c>
      <c r="E10" s="173">
        <v>585</v>
      </c>
    </row>
    <row r="11" spans="1:5" s="91" customFormat="1" ht="25.5" customHeight="1" x14ac:dyDescent="0.25">
      <c r="A11" s="292"/>
      <c r="B11" s="88"/>
      <c r="C11" s="89" t="s">
        <v>425</v>
      </c>
      <c r="D11" s="8" t="s">
        <v>266</v>
      </c>
      <c r="E11" s="173">
        <v>950</v>
      </c>
    </row>
    <row r="12" spans="1:5" s="91" customFormat="1" ht="25.5" customHeight="1" x14ac:dyDescent="0.25">
      <c r="A12" s="292"/>
      <c r="B12" s="88"/>
      <c r="C12" s="89" t="s">
        <v>265</v>
      </c>
      <c r="D12" s="8" t="s">
        <v>266</v>
      </c>
      <c r="E12" s="173">
        <v>1007</v>
      </c>
    </row>
    <row r="13" spans="1:5" s="91" customFormat="1" ht="25.5" customHeight="1" x14ac:dyDescent="0.25">
      <c r="A13" s="292"/>
      <c r="B13" s="88"/>
      <c r="C13" s="89" t="s">
        <v>497</v>
      </c>
      <c r="D13" s="8" t="s">
        <v>498</v>
      </c>
      <c r="E13" s="173">
        <v>17</v>
      </c>
    </row>
    <row r="14" spans="1:5" s="91" customFormat="1" ht="25.5" customHeight="1" x14ac:dyDescent="0.25">
      <c r="A14" s="292"/>
      <c r="B14" s="88"/>
      <c r="C14" s="89" t="s">
        <v>454</v>
      </c>
      <c r="D14" s="8" t="s">
        <v>266</v>
      </c>
      <c r="E14" s="173">
        <v>1550</v>
      </c>
    </row>
    <row r="15" spans="1:5" s="91" customFormat="1" ht="25.5" customHeight="1" x14ac:dyDescent="0.25">
      <c r="A15" s="292"/>
      <c r="B15" s="88"/>
      <c r="C15" s="89" t="s">
        <v>506</v>
      </c>
      <c r="D15" s="8" t="s">
        <v>266</v>
      </c>
      <c r="E15" s="173">
        <v>1</v>
      </c>
    </row>
    <row r="16" spans="1:5" s="91" customFormat="1" ht="25.5" customHeight="1" x14ac:dyDescent="0.25">
      <c r="A16" s="292"/>
      <c r="B16" s="88"/>
      <c r="C16" s="89" t="s">
        <v>507</v>
      </c>
      <c r="D16" s="8" t="s">
        <v>266</v>
      </c>
      <c r="E16" s="173">
        <v>11</v>
      </c>
    </row>
    <row r="17" spans="1:5" s="91" customFormat="1" ht="25.5" customHeight="1" x14ac:dyDescent="0.25">
      <c r="A17" s="292"/>
      <c r="B17" s="88"/>
      <c r="C17" s="89" t="s">
        <v>303</v>
      </c>
      <c r="D17" s="8" t="s">
        <v>266</v>
      </c>
      <c r="E17" s="173">
        <v>2</v>
      </c>
    </row>
    <row r="18" spans="1:5" s="91" customFormat="1" ht="25.5" customHeight="1" x14ac:dyDescent="0.25">
      <c r="A18" s="292"/>
      <c r="B18" s="88"/>
      <c r="C18" s="89" t="s">
        <v>441</v>
      </c>
      <c r="D18" s="8" t="s">
        <v>266</v>
      </c>
      <c r="E18" s="173">
        <v>1</v>
      </c>
    </row>
    <row r="19" spans="1:5" s="87" customFormat="1" ht="14.25" customHeight="1" x14ac:dyDescent="0.25">
      <c r="A19" s="86"/>
      <c r="B19" s="86"/>
      <c r="C19" s="85" t="s">
        <v>27</v>
      </c>
      <c r="D19" s="82"/>
      <c r="E19" s="97">
        <f>SUM(E8:E18)</f>
        <v>4641</v>
      </c>
    </row>
    <row r="20" spans="1:5" ht="39.6" customHeight="1" x14ac:dyDescent="0.25"/>
    <row r="21" spans="1:5" ht="39" customHeight="1" x14ac:dyDescent="0.25">
      <c r="B21" s="201" t="s">
        <v>249</v>
      </c>
      <c r="C21" s="4" t="s">
        <v>34</v>
      </c>
      <c r="D21" s="4" t="s">
        <v>51</v>
      </c>
    </row>
  </sheetData>
  <mergeCells count="7">
    <mergeCell ref="A8:A18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16" sqref="G1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3"/>
      <c r="B1" s="133"/>
      <c r="C1" s="133"/>
      <c r="D1" s="133"/>
      <c r="E1" s="145" t="s">
        <v>30</v>
      </c>
    </row>
    <row r="2" spans="1:5" ht="51.75" customHeight="1" x14ac:dyDescent="0.25">
      <c r="A2" s="294" t="s">
        <v>493</v>
      </c>
      <c r="B2" s="294"/>
      <c r="C2" s="294"/>
      <c r="D2" s="294"/>
      <c r="E2" s="294"/>
    </row>
    <row r="3" spans="1:5" x14ac:dyDescent="0.25">
      <c r="A3" s="46"/>
      <c r="B3" s="46"/>
      <c r="C3" s="100"/>
      <c r="D3" s="100"/>
      <c r="E3" s="101"/>
    </row>
    <row r="4" spans="1:5" ht="15" customHeight="1" x14ac:dyDescent="0.25">
      <c r="A4" s="271" t="str">
        <f>ЛОКЛ!$B$3</f>
        <v>КНП ЛОР "Луганська обласна клінічна лікарня"</v>
      </c>
      <c r="B4" s="271"/>
      <c r="C4" s="271"/>
      <c r="D4" s="271"/>
      <c r="E4" s="271"/>
    </row>
    <row r="5" spans="1:5" x14ac:dyDescent="0.25">
      <c r="A5" s="56"/>
      <c r="B5" s="107"/>
      <c r="C5" s="150" t="s">
        <v>18</v>
      </c>
      <c r="D5" s="107"/>
      <c r="E5" s="56"/>
    </row>
    <row r="6" spans="1:5" ht="15.75" customHeight="1" x14ac:dyDescent="0.25">
      <c r="A6" s="102"/>
      <c r="B6" s="102"/>
      <c r="C6" s="102"/>
      <c r="D6" s="102"/>
      <c r="E6" s="102"/>
    </row>
    <row r="7" spans="1:5" ht="33" customHeight="1" x14ac:dyDescent="0.25">
      <c r="A7" s="296" t="s">
        <v>23</v>
      </c>
      <c r="B7" s="296" t="s">
        <v>12</v>
      </c>
      <c r="C7" s="297" t="s">
        <v>13</v>
      </c>
      <c r="D7" s="297" t="s">
        <v>15</v>
      </c>
      <c r="E7" s="297"/>
    </row>
    <row r="8" spans="1:5" ht="28.5" x14ac:dyDescent="0.25">
      <c r="A8" s="296"/>
      <c r="B8" s="296"/>
      <c r="C8" s="297"/>
      <c r="D8" s="13" t="s">
        <v>16</v>
      </c>
      <c r="E8" s="13" t="s">
        <v>0</v>
      </c>
    </row>
    <row r="9" spans="1:5" x14ac:dyDescent="0.25">
      <c r="A9" s="13">
        <v>1</v>
      </c>
      <c r="B9" s="13">
        <v>2</v>
      </c>
      <c r="C9" s="57">
        <v>3</v>
      </c>
      <c r="D9" s="57">
        <v>4</v>
      </c>
      <c r="E9" s="57">
        <v>5</v>
      </c>
    </row>
    <row r="10" spans="1:5" ht="40.5" customHeight="1" x14ac:dyDescent="0.25">
      <c r="A10" s="280" t="str">
        <f>[1]Лист1!$A$10</f>
        <v xml:space="preserve"> КНП    "ЛУГАНСЬКИЙ  ОБЛАСНИЙ  КАРДІОЛОГІЧНИЙ  ДИСПАНСЕР"</v>
      </c>
      <c r="B10" s="89">
        <v>2301400</v>
      </c>
      <c r="C10" s="112" t="s">
        <v>230</v>
      </c>
      <c r="D10" s="40" t="s">
        <v>31</v>
      </c>
      <c r="E10" s="182">
        <v>20</v>
      </c>
    </row>
    <row r="11" spans="1:5" s="234" customFormat="1" ht="40.5" customHeight="1" x14ac:dyDescent="0.25">
      <c r="A11" s="281"/>
      <c r="B11" s="89">
        <v>2301400</v>
      </c>
      <c r="C11" s="112" t="s">
        <v>356</v>
      </c>
      <c r="D11" s="40" t="s">
        <v>266</v>
      </c>
      <c r="E11" s="182">
        <v>1169</v>
      </c>
    </row>
    <row r="12" spans="1:5" s="234" customFormat="1" ht="40.5" customHeight="1" x14ac:dyDescent="0.25">
      <c r="A12" s="281"/>
      <c r="B12" s="89">
        <v>2301400</v>
      </c>
      <c r="C12" s="112" t="s">
        <v>357</v>
      </c>
      <c r="D12" s="40" t="s">
        <v>266</v>
      </c>
      <c r="E12" s="182">
        <v>17</v>
      </c>
    </row>
    <row r="13" spans="1:5" s="234" customFormat="1" ht="40.5" customHeight="1" x14ac:dyDescent="0.25">
      <c r="A13" s="281"/>
      <c r="B13" s="89"/>
      <c r="C13" s="112" t="s">
        <v>346</v>
      </c>
      <c r="D13" s="40" t="s">
        <v>266</v>
      </c>
      <c r="E13" s="182">
        <v>200</v>
      </c>
    </row>
    <row r="14" spans="1:5" s="234" customFormat="1" ht="40.5" customHeight="1" x14ac:dyDescent="0.25">
      <c r="A14" s="281"/>
      <c r="B14" s="89"/>
      <c r="C14" s="112" t="s">
        <v>358</v>
      </c>
      <c r="D14" s="40" t="s">
        <v>266</v>
      </c>
      <c r="E14" s="182">
        <v>4</v>
      </c>
    </row>
    <row r="15" spans="1:5" s="234" customFormat="1" ht="40.5" customHeight="1" x14ac:dyDescent="0.25">
      <c r="A15" s="281"/>
      <c r="B15" s="89"/>
      <c r="C15" s="112" t="s">
        <v>347</v>
      </c>
      <c r="D15" s="40" t="s">
        <v>266</v>
      </c>
      <c r="E15" s="182">
        <v>3</v>
      </c>
    </row>
    <row r="16" spans="1:5" s="234" customFormat="1" ht="40.5" customHeight="1" x14ac:dyDescent="0.25">
      <c r="A16" s="281"/>
      <c r="B16" s="89"/>
      <c r="C16" s="112" t="s">
        <v>348</v>
      </c>
      <c r="D16" s="40" t="s">
        <v>266</v>
      </c>
      <c r="E16" s="182">
        <v>20</v>
      </c>
    </row>
    <row r="17" spans="1:5" s="234" customFormat="1" ht="40.5" customHeight="1" x14ac:dyDescent="0.25">
      <c r="A17" s="281"/>
      <c r="B17" s="89">
        <v>2301400</v>
      </c>
      <c r="C17" s="112" t="s">
        <v>36</v>
      </c>
      <c r="D17" s="40" t="s">
        <v>266</v>
      </c>
      <c r="E17" s="182">
        <v>1568</v>
      </c>
    </row>
    <row r="18" spans="1:5" ht="24" customHeight="1" x14ac:dyDescent="0.25">
      <c r="A18" s="109"/>
      <c r="B18" s="109"/>
      <c r="C18" s="109" t="s">
        <v>27</v>
      </c>
      <c r="D18" s="110"/>
      <c r="E18" s="111">
        <f>SUM(E10:E17)</f>
        <v>3001</v>
      </c>
    </row>
    <row r="19" spans="1:5" ht="23.25" customHeight="1" x14ac:dyDescent="0.25">
      <c r="A19" s="295"/>
      <c r="B19" s="295"/>
      <c r="C19" s="46"/>
      <c r="D19" s="101"/>
      <c r="E19" s="103"/>
    </row>
    <row r="20" spans="1:5" x14ac:dyDescent="0.25">
      <c r="A20" s="104"/>
      <c r="B20" s="104"/>
      <c r="C20" s="46"/>
      <c r="D20" s="101"/>
      <c r="E20" s="103"/>
    </row>
    <row r="21" spans="1:5" x14ac:dyDescent="0.25">
      <c r="A21" s="105" t="s">
        <v>45</v>
      </c>
      <c r="B21" s="104"/>
      <c r="C21" s="46"/>
      <c r="D21" s="106" t="s">
        <v>296</v>
      </c>
      <c r="E21" s="103"/>
    </row>
    <row r="22" spans="1:5" x14ac:dyDescent="0.25">
      <c r="A22" s="105"/>
      <c r="B22" s="19"/>
      <c r="C22" s="19"/>
      <c r="D22" s="98"/>
      <c r="E22" s="99"/>
    </row>
    <row r="23" spans="1:5" x14ac:dyDescent="0.25">
      <c r="A23" s="105" t="s">
        <v>37</v>
      </c>
      <c r="B23" s="105"/>
      <c r="C23" s="105"/>
      <c r="D23" s="98" t="s">
        <v>297</v>
      </c>
      <c r="E23" s="99"/>
    </row>
    <row r="24" spans="1:5" x14ac:dyDescent="0.25">
      <c r="A24" s="105"/>
      <c r="B24" s="105"/>
      <c r="C24" s="105"/>
      <c r="D24" s="98"/>
      <c r="E24" s="99"/>
    </row>
  </sheetData>
  <protectedRanges>
    <protectedRange sqref="D18:E18" name="Диапазон1"/>
  </protectedRanges>
  <mergeCells count="8">
    <mergeCell ref="A4:E4"/>
    <mergeCell ref="A2:E2"/>
    <mergeCell ref="A19:B19"/>
    <mergeCell ref="A7:A8"/>
    <mergeCell ref="B7:B8"/>
    <mergeCell ref="C7:C8"/>
    <mergeCell ref="D7:E7"/>
    <mergeCell ref="A10:A1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F9" sqref="F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5" t="s">
        <v>30</v>
      </c>
    </row>
    <row r="2" spans="1:9" ht="54" customHeight="1" x14ac:dyDescent="0.25">
      <c r="A2" s="270" t="s">
        <v>496</v>
      </c>
      <c r="B2" s="270"/>
      <c r="C2" s="270"/>
      <c r="D2" s="270"/>
      <c r="E2" s="270"/>
    </row>
    <row r="3" spans="1:9" ht="15.75" customHeight="1" x14ac:dyDescent="0.25">
      <c r="A3" s="299" t="str">
        <f>ЛОКЛ!$B$3</f>
        <v>КНП ЛОР "Луганська обласна клінічна лікарня"</v>
      </c>
      <c r="B3" s="299"/>
      <c r="C3" s="299"/>
      <c r="D3" s="299"/>
      <c r="E3" s="299"/>
    </row>
    <row r="4" spans="1:9" ht="15" customHeight="1" x14ac:dyDescent="0.25">
      <c r="A4" s="300" t="s">
        <v>18</v>
      </c>
      <c r="B4" s="300"/>
      <c r="C4" s="300"/>
      <c r="D4" s="300"/>
      <c r="E4" s="300"/>
    </row>
    <row r="5" spans="1:9" x14ac:dyDescent="0.25">
      <c r="A5" s="113"/>
      <c r="B5" s="113"/>
      <c r="C5" s="113"/>
      <c r="D5" s="114"/>
      <c r="E5" s="114"/>
    </row>
    <row r="6" spans="1:9" s="38" customFormat="1" ht="45.75" customHeight="1" x14ac:dyDescent="0.2">
      <c r="A6" s="278" t="s">
        <v>14</v>
      </c>
      <c r="B6" s="278" t="s">
        <v>38</v>
      </c>
      <c r="C6" s="278" t="s">
        <v>13</v>
      </c>
      <c r="D6" s="286" t="s">
        <v>15</v>
      </c>
      <c r="E6" s="287"/>
    </row>
    <row r="7" spans="1:9" s="38" customFormat="1" ht="42.75" x14ac:dyDescent="0.2">
      <c r="A7" s="279"/>
      <c r="B7" s="279"/>
      <c r="C7" s="279"/>
      <c r="D7" s="77" t="s">
        <v>39</v>
      </c>
      <c r="E7" s="13" t="s">
        <v>0</v>
      </c>
    </row>
    <row r="8" spans="1:9" s="38" customFormat="1" ht="14.25" x14ac:dyDescent="0.2">
      <c r="A8" s="77">
        <v>1</v>
      </c>
      <c r="B8" s="77">
        <v>2</v>
      </c>
      <c r="C8" s="77">
        <v>3</v>
      </c>
      <c r="D8" s="77">
        <v>4</v>
      </c>
      <c r="E8" s="16">
        <v>5</v>
      </c>
    </row>
    <row r="9" spans="1:9" s="249" customFormat="1" ht="90" x14ac:dyDescent="0.25">
      <c r="A9" s="254"/>
      <c r="B9" s="254">
        <v>2301400</v>
      </c>
      <c r="C9" s="254" t="s">
        <v>516</v>
      </c>
      <c r="D9" s="254" t="s">
        <v>266</v>
      </c>
      <c r="E9" s="216">
        <v>19</v>
      </c>
    </row>
    <row r="10" spans="1:9" s="249" customFormat="1" ht="45" x14ac:dyDescent="0.25">
      <c r="A10" s="254"/>
      <c r="B10" s="254">
        <v>2301400</v>
      </c>
      <c r="C10" s="254" t="s">
        <v>517</v>
      </c>
      <c r="D10" s="254" t="s">
        <v>266</v>
      </c>
      <c r="E10" s="216">
        <v>84</v>
      </c>
    </row>
    <row r="11" spans="1:9" s="249" customFormat="1" ht="45" x14ac:dyDescent="0.25">
      <c r="A11" s="254"/>
      <c r="B11" s="254">
        <v>2301400</v>
      </c>
      <c r="C11" s="254" t="s">
        <v>518</v>
      </c>
      <c r="D11" s="254" t="s">
        <v>266</v>
      </c>
      <c r="E11" s="216">
        <v>56</v>
      </c>
    </row>
    <row r="12" spans="1:9" s="249" customFormat="1" ht="30" x14ac:dyDescent="0.25">
      <c r="A12" s="254"/>
      <c r="B12" s="254">
        <v>2301400</v>
      </c>
      <c r="C12" s="254" t="s">
        <v>519</v>
      </c>
      <c r="D12" s="254" t="s">
        <v>266</v>
      </c>
      <c r="E12" s="216">
        <v>5</v>
      </c>
    </row>
    <row r="13" spans="1:9" ht="75" x14ac:dyDescent="0.25">
      <c r="A13" s="244" t="s">
        <v>139</v>
      </c>
      <c r="B13" s="242">
        <v>2301400</v>
      </c>
      <c r="C13" s="18" t="s">
        <v>304</v>
      </c>
      <c r="D13" s="219" t="s">
        <v>31</v>
      </c>
      <c r="E13" s="216">
        <v>14</v>
      </c>
      <c r="I13" s="227"/>
    </row>
    <row r="14" spans="1:9" x14ac:dyDescent="0.25">
      <c r="A14" s="12"/>
      <c r="B14" s="86"/>
      <c r="C14" s="86" t="s">
        <v>27</v>
      </c>
      <c r="D14" s="82"/>
      <c r="E14" s="115">
        <f>SUM(E13:E13)</f>
        <v>14</v>
      </c>
    </row>
    <row r="15" spans="1:9" x14ac:dyDescent="0.25">
      <c r="A15" s="298"/>
      <c r="B15" s="298"/>
      <c r="C15" s="298"/>
      <c r="D15" s="298"/>
      <c r="E15" s="298"/>
    </row>
    <row r="16" spans="1:9" x14ac:dyDescent="0.25">
      <c r="B16" s="4" t="s">
        <v>33</v>
      </c>
    </row>
    <row r="18" spans="2:2" x14ac:dyDescent="0.25">
      <c r="B18" s="4" t="s">
        <v>37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G21" sqref="G2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5" t="s">
        <v>30</v>
      </c>
      <c r="F1" s="46"/>
      <c r="G1" s="46"/>
    </row>
    <row r="2" spans="1:7" ht="55.5" customHeight="1" x14ac:dyDescent="0.25">
      <c r="A2" s="270" t="s">
        <v>514</v>
      </c>
      <c r="B2" s="270"/>
      <c r="C2" s="270"/>
      <c r="D2" s="270"/>
      <c r="E2" s="270"/>
      <c r="F2" s="116"/>
      <c r="G2" s="116"/>
    </row>
    <row r="3" spans="1:7" ht="20.2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  <c r="F3" s="116"/>
      <c r="G3" s="116"/>
    </row>
    <row r="4" spans="1:7" ht="21.75" customHeight="1" x14ac:dyDescent="0.25">
      <c r="A4" s="302" t="s">
        <v>18</v>
      </c>
      <c r="B4" s="302"/>
      <c r="C4" s="302"/>
      <c r="D4" s="302"/>
      <c r="E4" s="302"/>
      <c r="F4" s="46"/>
      <c r="G4" s="46"/>
    </row>
    <row r="5" spans="1:7" ht="37.5" customHeight="1" x14ac:dyDescent="0.25">
      <c r="A5" s="278" t="s">
        <v>14</v>
      </c>
      <c r="B5" s="278" t="s">
        <v>12</v>
      </c>
      <c r="C5" s="296" t="s">
        <v>13</v>
      </c>
      <c r="D5" s="286" t="s">
        <v>15</v>
      </c>
      <c r="E5" s="287"/>
      <c r="F5" s="46"/>
      <c r="G5" s="46"/>
    </row>
    <row r="6" spans="1:7" ht="27" customHeight="1" x14ac:dyDescent="0.25">
      <c r="A6" s="303"/>
      <c r="B6" s="303"/>
      <c r="C6" s="296"/>
      <c r="D6" s="13" t="s">
        <v>16</v>
      </c>
      <c r="E6" s="13" t="s">
        <v>0</v>
      </c>
      <c r="F6" s="46"/>
      <c r="G6" s="46"/>
    </row>
    <row r="7" spans="1:7" ht="15" customHeight="1" x14ac:dyDescent="0.25">
      <c r="A7" s="16">
        <v>1</v>
      </c>
      <c r="B7" s="16">
        <v>2</v>
      </c>
      <c r="C7" s="149">
        <v>3</v>
      </c>
      <c r="D7" s="77">
        <v>4</v>
      </c>
      <c r="E7" s="132">
        <v>5</v>
      </c>
      <c r="F7" s="46"/>
      <c r="G7" s="46"/>
    </row>
    <row r="8" spans="1:7" ht="15" customHeight="1" x14ac:dyDescent="0.25">
      <c r="A8" s="304" t="s">
        <v>247</v>
      </c>
      <c r="B8" s="89">
        <v>2301400</v>
      </c>
      <c r="C8" s="121" t="s">
        <v>35</v>
      </c>
      <c r="D8" s="232" t="s">
        <v>32</v>
      </c>
      <c r="E8" s="176">
        <v>10</v>
      </c>
      <c r="F8" s="118"/>
      <c r="G8" s="118"/>
    </row>
    <row r="9" spans="1:7" x14ac:dyDescent="0.25">
      <c r="A9" s="292"/>
      <c r="B9" s="89">
        <v>2301400</v>
      </c>
      <c r="C9" s="121" t="s">
        <v>86</v>
      </c>
      <c r="D9" s="232" t="s">
        <v>40</v>
      </c>
      <c r="E9" s="176">
        <v>81</v>
      </c>
      <c r="F9" s="118"/>
      <c r="G9" s="118"/>
    </row>
    <row r="10" spans="1:7" ht="18" customHeight="1" x14ac:dyDescent="0.25">
      <c r="A10" s="292"/>
      <c r="B10" s="18">
        <v>2301400</v>
      </c>
      <c r="C10" s="121" t="s">
        <v>56</v>
      </c>
      <c r="D10" s="232" t="s">
        <v>31</v>
      </c>
      <c r="E10" s="176">
        <v>4</v>
      </c>
      <c r="F10" s="118"/>
      <c r="G10" s="118"/>
    </row>
    <row r="11" spans="1:7" x14ac:dyDescent="0.25">
      <c r="A11" s="292"/>
      <c r="B11" s="18">
        <v>2301400</v>
      </c>
      <c r="C11" s="121" t="s">
        <v>46</v>
      </c>
      <c r="D11" s="232" t="s">
        <v>31</v>
      </c>
      <c r="E11" s="176">
        <v>2</v>
      </c>
      <c r="F11" s="118"/>
      <c r="G11" s="118"/>
    </row>
    <row r="12" spans="1:7" s="249" customFormat="1" x14ac:dyDescent="0.25">
      <c r="A12" s="292"/>
      <c r="B12" s="18">
        <v>2301400</v>
      </c>
      <c r="C12" s="121" t="s">
        <v>515</v>
      </c>
      <c r="D12" s="255" t="s">
        <v>31</v>
      </c>
      <c r="E12" s="176">
        <v>30</v>
      </c>
      <c r="F12" s="118"/>
      <c r="G12" s="118"/>
    </row>
    <row r="13" spans="1:7" ht="30" x14ac:dyDescent="0.25">
      <c r="A13" s="292"/>
      <c r="B13" s="18">
        <v>2301400</v>
      </c>
      <c r="C13" s="121" t="s">
        <v>248</v>
      </c>
      <c r="D13" s="232" t="s">
        <v>32</v>
      </c>
      <c r="E13" s="176">
        <v>5</v>
      </c>
      <c r="F13" s="118"/>
      <c r="G13" s="118"/>
    </row>
    <row r="14" spans="1:7" x14ac:dyDescent="0.25">
      <c r="A14" s="292"/>
      <c r="B14" s="18"/>
      <c r="C14" s="121" t="s">
        <v>299</v>
      </c>
      <c r="D14" s="232" t="s">
        <v>31</v>
      </c>
      <c r="E14" s="176">
        <v>6</v>
      </c>
      <c r="F14" s="118"/>
      <c r="G14" s="118"/>
    </row>
    <row r="15" spans="1:7" x14ac:dyDescent="0.25">
      <c r="A15" s="292"/>
      <c r="B15" s="18"/>
      <c r="C15" s="121" t="s">
        <v>298</v>
      </c>
      <c r="D15" s="232" t="s">
        <v>300</v>
      </c>
      <c r="E15" s="176">
        <v>6</v>
      </c>
      <c r="F15" s="118"/>
      <c r="G15" s="118"/>
    </row>
    <row r="16" spans="1:7" x14ac:dyDescent="0.25">
      <c r="A16" s="292"/>
      <c r="B16" s="18"/>
      <c r="C16" s="121" t="s">
        <v>306</v>
      </c>
      <c r="D16" s="232" t="s">
        <v>290</v>
      </c>
      <c r="E16" s="176">
        <v>2</v>
      </c>
      <c r="F16" s="118"/>
      <c r="G16" s="118"/>
    </row>
    <row r="17" spans="1:14" s="249" customFormat="1" x14ac:dyDescent="0.25">
      <c r="A17" s="292"/>
      <c r="B17" s="18"/>
      <c r="C17" s="121" t="s">
        <v>436</v>
      </c>
      <c r="D17" s="255" t="s">
        <v>266</v>
      </c>
      <c r="E17" s="176">
        <v>200</v>
      </c>
      <c r="F17" s="118"/>
      <c r="G17" s="118"/>
    </row>
    <row r="18" spans="1:14" s="234" customFormat="1" x14ac:dyDescent="0.25">
      <c r="A18" s="292"/>
      <c r="B18" s="18">
        <v>2301400</v>
      </c>
      <c r="C18" s="121" t="s">
        <v>437</v>
      </c>
      <c r="D18" s="245" t="s">
        <v>40</v>
      </c>
      <c r="E18" s="176">
        <v>28</v>
      </c>
      <c r="F18" s="118"/>
      <c r="G18" s="118"/>
    </row>
    <row r="19" spans="1:14" s="234" customFormat="1" x14ac:dyDescent="0.25">
      <c r="A19" s="292"/>
      <c r="B19" s="18">
        <v>2301400</v>
      </c>
      <c r="C19" s="121" t="s">
        <v>438</v>
      </c>
      <c r="D19" s="245" t="s">
        <v>40</v>
      </c>
      <c r="E19" s="176">
        <v>28</v>
      </c>
      <c r="F19" s="118"/>
      <c r="G19" s="118"/>
    </row>
    <row r="20" spans="1:14" s="234" customFormat="1" x14ac:dyDescent="0.25">
      <c r="A20" s="292"/>
      <c r="B20" s="18">
        <v>2301400</v>
      </c>
      <c r="C20" s="121" t="s">
        <v>439</v>
      </c>
      <c r="D20" s="245" t="s">
        <v>40</v>
      </c>
      <c r="E20" s="176">
        <v>140</v>
      </c>
      <c r="F20" s="118"/>
      <c r="G20" s="118"/>
    </row>
    <row r="21" spans="1:14" s="234" customFormat="1" x14ac:dyDescent="0.25">
      <c r="A21" s="292"/>
      <c r="B21" s="18"/>
      <c r="C21" s="121" t="s">
        <v>440</v>
      </c>
      <c r="D21" s="245" t="s">
        <v>266</v>
      </c>
      <c r="E21" s="176">
        <v>646</v>
      </c>
      <c r="F21" s="118"/>
      <c r="G21" s="118"/>
    </row>
    <row r="22" spans="1:14" s="38" customFormat="1" ht="14.25" x14ac:dyDescent="0.2">
      <c r="A22" s="34"/>
      <c r="B22" s="119"/>
      <c r="C22" s="119" t="s">
        <v>27</v>
      </c>
      <c r="D22" s="119"/>
      <c r="E22" s="9">
        <f>SUM(E8:E21)</f>
        <v>1188</v>
      </c>
      <c r="F22" s="46"/>
      <c r="G22" s="46"/>
    </row>
    <row r="23" spans="1:14" x14ac:dyDescent="0.25">
      <c r="A23" s="30"/>
      <c r="B23" s="31"/>
      <c r="C23" s="31"/>
      <c r="D23" s="31"/>
      <c r="E23" s="5"/>
      <c r="F23" s="46"/>
      <c r="G23" s="46"/>
    </row>
    <row r="24" spans="1:14" x14ac:dyDescent="0.25">
      <c r="A24" s="117" t="s">
        <v>301</v>
      </c>
      <c r="F24" s="46"/>
      <c r="G24" s="46"/>
    </row>
    <row r="25" spans="1:14" x14ac:dyDescent="0.25">
      <c r="A25" s="117"/>
      <c r="F25" s="117"/>
      <c r="G25" s="46"/>
    </row>
    <row r="26" spans="1:14" x14ac:dyDescent="0.25">
      <c r="A26" s="46"/>
      <c r="B26" s="46"/>
      <c r="C26" s="46"/>
      <c r="D26" s="46"/>
      <c r="E26" s="46"/>
      <c r="F26" s="117"/>
      <c r="G26" s="117"/>
    </row>
    <row r="27" spans="1:14" x14ac:dyDescent="0.25">
      <c r="F27" s="295"/>
      <c r="G27" s="295"/>
    </row>
    <row r="28" spans="1:14" x14ac:dyDescent="0.25">
      <c r="F28" s="46"/>
      <c r="G28" s="46"/>
    </row>
    <row r="29" spans="1:14" x14ac:dyDescent="0.25">
      <c r="F29" s="117"/>
      <c r="G29" s="46"/>
    </row>
    <row r="32" spans="1:14" x14ac:dyDescent="0.25">
      <c r="F32" s="46"/>
      <c r="G32" s="46"/>
      <c r="H32" s="46"/>
      <c r="I32" s="46"/>
      <c r="J32" s="46"/>
      <c r="K32" s="46"/>
      <c r="L32" s="46"/>
      <c r="M32" s="46"/>
      <c r="N32" s="46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C19" sqref="C1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9"/>
      <c r="B1" s="49"/>
      <c r="C1" s="49"/>
      <c r="D1" s="49"/>
      <c r="E1" s="148" t="s">
        <v>30</v>
      </c>
    </row>
    <row r="2" spans="1:5" ht="45" customHeight="1" x14ac:dyDescent="0.25">
      <c r="A2" s="307" t="s">
        <v>494</v>
      </c>
      <c r="B2" s="307"/>
      <c r="C2" s="307"/>
      <c r="D2" s="307"/>
      <c r="E2" s="307"/>
    </row>
    <row r="3" spans="1:5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5" customHeight="1" x14ac:dyDescent="0.25">
      <c r="A4" s="309" t="s">
        <v>90</v>
      </c>
      <c r="B4" s="309"/>
      <c r="C4" s="309"/>
      <c r="D4" s="309"/>
      <c r="E4" s="309"/>
    </row>
    <row r="5" spans="1:5" x14ac:dyDescent="0.25">
      <c r="A5" s="122"/>
      <c r="B5" s="122"/>
      <c r="C5" s="122"/>
      <c r="D5" s="123"/>
      <c r="E5" s="123"/>
    </row>
    <row r="6" spans="1:5" ht="48.75" customHeight="1" x14ac:dyDescent="0.25">
      <c r="A6" s="310" t="s">
        <v>14</v>
      </c>
      <c r="B6" s="310" t="s">
        <v>38</v>
      </c>
      <c r="C6" s="310" t="s">
        <v>13</v>
      </c>
      <c r="D6" s="310" t="s">
        <v>15</v>
      </c>
      <c r="E6" s="310"/>
    </row>
    <row r="7" spans="1:5" ht="28.5" x14ac:dyDescent="0.25">
      <c r="A7" s="310"/>
      <c r="B7" s="310"/>
      <c r="C7" s="310"/>
      <c r="D7" s="7" t="s">
        <v>39</v>
      </c>
      <c r="E7" s="14" t="s">
        <v>0</v>
      </c>
    </row>
    <row r="8" spans="1:5" x14ac:dyDescent="0.25">
      <c r="A8" s="17">
        <v>1</v>
      </c>
      <c r="B8" s="7">
        <v>2</v>
      </c>
      <c r="C8" s="17">
        <v>3</v>
      </c>
      <c r="D8" s="7">
        <v>4</v>
      </c>
      <c r="E8" s="17">
        <v>5</v>
      </c>
    </row>
    <row r="9" spans="1:5" ht="75" x14ac:dyDescent="0.25">
      <c r="A9" s="305" t="s">
        <v>246</v>
      </c>
      <c r="B9" s="169">
        <v>2301400</v>
      </c>
      <c r="C9" s="126" t="s">
        <v>143</v>
      </c>
      <c r="D9" s="127" t="s">
        <v>20</v>
      </c>
      <c r="E9" s="127">
        <v>2</v>
      </c>
    </row>
    <row r="10" spans="1:5" s="249" customFormat="1" ht="105" x14ac:dyDescent="0.25">
      <c r="A10" s="306"/>
      <c r="B10" s="169">
        <v>2301400</v>
      </c>
      <c r="C10" s="220" t="s">
        <v>512</v>
      </c>
      <c r="D10" s="127" t="s">
        <v>501</v>
      </c>
      <c r="E10" s="127">
        <v>2</v>
      </c>
    </row>
    <row r="11" spans="1:5" ht="75" x14ac:dyDescent="0.25">
      <c r="A11" s="306"/>
      <c r="B11" s="169">
        <v>2301400</v>
      </c>
      <c r="C11" s="220" t="s">
        <v>302</v>
      </c>
      <c r="D11" s="127" t="s">
        <v>20</v>
      </c>
      <c r="E11" s="127">
        <v>25</v>
      </c>
    </row>
    <row r="12" spans="1:5" s="38" customFormat="1" ht="14.25" x14ac:dyDescent="0.2">
      <c r="A12" s="124"/>
      <c r="B12" s="125"/>
      <c r="C12" s="125" t="s">
        <v>27</v>
      </c>
      <c r="D12" s="125"/>
      <c r="E12" s="128">
        <f>SUM(E9:E11)</f>
        <v>29</v>
      </c>
    </row>
    <row r="13" spans="1:5" x14ac:dyDescent="0.25">
      <c r="A13" s="50"/>
      <c r="B13" s="51"/>
      <c r="C13" s="51"/>
      <c r="D13" s="51"/>
      <c r="E13" s="52"/>
    </row>
    <row r="14" spans="1:5" ht="15" customHeight="1" x14ac:dyDescent="0.25">
      <c r="A14" s="53" t="s">
        <v>288</v>
      </c>
      <c r="B14" s="53"/>
      <c r="C14" s="53"/>
      <c r="D14" s="53"/>
      <c r="E14" s="53"/>
    </row>
    <row r="15" spans="1:5" x14ac:dyDescent="0.25">
      <c r="A15" s="49"/>
      <c r="B15" s="49"/>
      <c r="C15" s="49"/>
      <c r="D15" s="49"/>
      <c r="E15" s="49"/>
    </row>
    <row r="16" spans="1:5" ht="15" customHeight="1" x14ac:dyDescent="0.25">
      <c r="A16" s="49"/>
      <c r="B16" s="49"/>
      <c r="C16" s="49"/>
      <c r="D16" s="49"/>
      <c r="E16" s="49"/>
    </row>
    <row r="17" spans="1:5" x14ac:dyDescent="0.25">
      <c r="A17" s="49" t="s">
        <v>513</v>
      </c>
      <c r="B17" s="49"/>
      <c r="C17" s="49"/>
      <c r="D17" s="49"/>
      <c r="E17" s="49"/>
    </row>
    <row r="18" spans="1:5" x14ac:dyDescent="0.25">
      <c r="A18" s="49"/>
      <c r="B18" s="49"/>
      <c r="C18" s="49"/>
      <c r="D18" s="49"/>
      <c r="E18" s="49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E13" sqref="E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4" t="s">
        <v>30</v>
      </c>
    </row>
    <row r="2" spans="1:5" ht="51.75" customHeight="1" x14ac:dyDescent="0.25">
      <c r="A2" s="270" t="s">
        <v>496</v>
      </c>
      <c r="B2" s="270"/>
      <c r="C2" s="270"/>
      <c r="D2" s="270"/>
      <c r="E2" s="270"/>
    </row>
    <row r="3" spans="1:5" ht="14.25" customHeight="1" x14ac:dyDescent="0.25">
      <c r="A3" s="257" t="str">
        <f>ЛОКЛ!$B$3</f>
        <v>КНП ЛОР "Луганська обласна клінічна лікарня"</v>
      </c>
      <c r="B3" s="257"/>
      <c r="C3" s="257"/>
      <c r="D3" s="257"/>
      <c r="E3" s="257"/>
    </row>
    <row r="4" spans="1:5" ht="15.75" customHeight="1" x14ac:dyDescent="0.25">
      <c r="A4" s="302" t="s">
        <v>18</v>
      </c>
      <c r="B4" s="302"/>
      <c r="C4" s="302"/>
      <c r="D4" s="302"/>
      <c r="E4" s="302"/>
    </row>
    <row r="5" spans="1:5" s="38" customFormat="1" ht="15" customHeight="1" x14ac:dyDescent="0.2">
      <c r="A5" s="278" t="s">
        <v>14</v>
      </c>
      <c r="B5" s="278" t="s">
        <v>12</v>
      </c>
      <c r="C5" s="278" t="s">
        <v>13</v>
      </c>
      <c r="D5" s="286" t="s">
        <v>15</v>
      </c>
      <c r="E5" s="311"/>
    </row>
    <row r="6" spans="1:5" s="38" customFormat="1" ht="39" customHeight="1" x14ac:dyDescent="0.2">
      <c r="A6" s="279"/>
      <c r="B6" s="279"/>
      <c r="C6" s="279"/>
      <c r="D6" s="77" t="s">
        <v>16</v>
      </c>
      <c r="E6" s="13" t="s">
        <v>0</v>
      </c>
    </row>
    <row r="7" spans="1:5" s="38" customFormat="1" ht="15.75" customHeight="1" x14ac:dyDescent="0.2">
      <c r="A7" s="168">
        <v>1</v>
      </c>
      <c r="B7" s="168">
        <v>2</v>
      </c>
      <c r="C7" s="77">
        <v>3</v>
      </c>
      <c r="D7" s="77">
        <v>4</v>
      </c>
      <c r="E7" s="16">
        <v>5</v>
      </c>
    </row>
    <row r="8" spans="1:5" ht="30" customHeight="1" x14ac:dyDescent="0.25">
      <c r="A8" s="280" t="s">
        <v>289</v>
      </c>
      <c r="B8" s="155">
        <v>2301400</v>
      </c>
      <c r="C8" s="18" t="s">
        <v>83</v>
      </c>
      <c r="D8" s="218" t="s">
        <v>26</v>
      </c>
      <c r="E8" s="173">
        <v>30</v>
      </c>
    </row>
    <row r="9" spans="1:5" s="249" customFormat="1" ht="30" customHeight="1" x14ac:dyDescent="0.25">
      <c r="A9" s="281"/>
      <c r="B9" s="216"/>
      <c r="C9" s="18" t="s">
        <v>510</v>
      </c>
      <c r="D9" s="254" t="s">
        <v>21</v>
      </c>
      <c r="E9" s="173">
        <v>450</v>
      </c>
    </row>
    <row r="10" spans="1:5" s="249" customFormat="1" ht="30" customHeight="1" x14ac:dyDescent="0.25">
      <c r="A10" s="281"/>
      <c r="B10" s="216"/>
      <c r="C10" s="18" t="s">
        <v>511</v>
      </c>
      <c r="D10" s="254" t="s">
        <v>21</v>
      </c>
      <c r="E10" s="173">
        <v>25</v>
      </c>
    </row>
    <row r="11" spans="1:5" x14ac:dyDescent="0.25">
      <c r="A11" s="281"/>
      <c r="B11" s="155">
        <v>2301400</v>
      </c>
      <c r="C11" s="18" t="s">
        <v>293</v>
      </c>
      <c r="D11" s="218" t="s">
        <v>21</v>
      </c>
      <c r="E11" s="173">
        <v>4</v>
      </c>
    </row>
    <row r="12" spans="1:5" x14ac:dyDescent="0.25">
      <c r="A12" s="281"/>
      <c r="B12" s="171">
        <v>2301400</v>
      </c>
      <c r="C12" s="11" t="s">
        <v>294</v>
      </c>
      <c r="D12" s="28" t="s">
        <v>295</v>
      </c>
      <c r="E12" s="174">
        <v>5</v>
      </c>
    </row>
    <row r="13" spans="1:5" s="38" customFormat="1" ht="14.25" x14ac:dyDescent="0.2">
      <c r="A13" s="86"/>
      <c r="B13" s="12"/>
      <c r="C13" s="12" t="s">
        <v>27</v>
      </c>
      <c r="D13" s="34"/>
      <c r="E13" s="131">
        <f>SUM(E8:E12)</f>
        <v>514</v>
      </c>
    </row>
    <row r="14" spans="1:5" x14ac:dyDescent="0.25">
      <c r="E14" s="129"/>
    </row>
    <row r="15" spans="1:5" x14ac:dyDescent="0.25">
      <c r="A15" s="212" t="s">
        <v>327</v>
      </c>
      <c r="B15" s="211"/>
      <c r="C15" s="211"/>
      <c r="D15" s="211"/>
      <c r="E15" s="210"/>
    </row>
  </sheetData>
  <mergeCells count="8">
    <mergeCell ref="A8:A12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E21" sqref="E2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5" t="s">
        <v>30</v>
      </c>
    </row>
    <row r="2" spans="1:5" ht="48.75" customHeight="1" x14ac:dyDescent="0.25">
      <c r="A2" s="270" t="s">
        <v>496</v>
      </c>
      <c r="B2" s="270"/>
      <c r="C2" s="270"/>
      <c r="D2" s="270"/>
      <c r="E2" s="270"/>
    </row>
    <row r="3" spans="1:5" ht="15.75" customHeight="1" x14ac:dyDescent="0.25">
      <c r="A3" s="314" t="str">
        <f>ЛОКЛ!$B$3</f>
        <v>КНП ЛОР "Луганська обласна клінічна лікарня"</v>
      </c>
      <c r="B3" s="314"/>
      <c r="C3" s="314"/>
      <c r="D3" s="314"/>
      <c r="E3" s="314"/>
    </row>
    <row r="4" spans="1:5" ht="17.25" customHeight="1" x14ac:dyDescent="0.25">
      <c r="A4" s="302" t="s">
        <v>18</v>
      </c>
      <c r="B4" s="302"/>
      <c r="C4" s="302"/>
      <c r="D4" s="302"/>
      <c r="E4" s="302"/>
    </row>
    <row r="5" spans="1:5" s="38" customFormat="1" ht="15" customHeight="1" x14ac:dyDescent="0.2">
      <c r="A5" s="278" t="s">
        <v>14</v>
      </c>
      <c r="B5" s="278" t="s">
        <v>12</v>
      </c>
      <c r="C5" s="278" t="s">
        <v>13</v>
      </c>
      <c r="D5" s="286" t="s">
        <v>15</v>
      </c>
      <c r="E5" s="287"/>
    </row>
    <row r="6" spans="1:5" s="38" customFormat="1" ht="47.25" customHeight="1" x14ac:dyDescent="0.2">
      <c r="A6" s="279"/>
      <c r="B6" s="279"/>
      <c r="C6" s="279"/>
      <c r="D6" s="77" t="s">
        <v>16</v>
      </c>
      <c r="E6" s="13" t="s">
        <v>0</v>
      </c>
    </row>
    <row r="7" spans="1:5" s="38" customFormat="1" ht="16.5" customHeight="1" x14ac:dyDescent="0.2">
      <c r="A7" s="77">
        <v>1</v>
      </c>
      <c r="B7" s="146">
        <v>2</v>
      </c>
      <c r="C7" s="77">
        <v>3</v>
      </c>
      <c r="D7" s="77">
        <v>4</v>
      </c>
      <c r="E7" s="16">
        <v>5</v>
      </c>
    </row>
    <row r="8" spans="1:5" x14ac:dyDescent="0.25">
      <c r="A8" s="312" t="s">
        <v>341</v>
      </c>
      <c r="B8" s="192">
        <v>2301400</v>
      </c>
      <c r="C8" s="11" t="s">
        <v>214</v>
      </c>
      <c r="D8" s="8" t="s">
        <v>20</v>
      </c>
      <c r="E8" s="174">
        <v>54</v>
      </c>
    </row>
    <row r="9" spans="1:5" x14ac:dyDescent="0.25">
      <c r="A9" s="313"/>
      <c r="B9" s="192">
        <v>2301400</v>
      </c>
      <c r="C9" s="11" t="s">
        <v>215</v>
      </c>
      <c r="D9" s="8" t="s">
        <v>20</v>
      </c>
      <c r="E9" s="174">
        <v>31</v>
      </c>
    </row>
    <row r="10" spans="1:5" x14ac:dyDescent="0.25">
      <c r="A10" s="313"/>
      <c r="B10" s="192">
        <v>2301400</v>
      </c>
      <c r="C10" s="11" t="s">
        <v>228</v>
      </c>
      <c r="D10" s="8" t="s">
        <v>50</v>
      </c>
      <c r="E10" s="174">
        <v>35</v>
      </c>
    </row>
    <row r="11" spans="1:5" x14ac:dyDescent="0.25">
      <c r="A11" s="313"/>
      <c r="B11" s="192">
        <v>2301400</v>
      </c>
      <c r="C11" s="11" t="s">
        <v>229</v>
      </c>
      <c r="D11" s="8" t="s">
        <v>11</v>
      </c>
      <c r="E11" s="174">
        <v>5</v>
      </c>
    </row>
    <row r="12" spans="1:5" x14ac:dyDescent="0.25">
      <c r="A12" s="313"/>
      <c r="B12" s="192">
        <v>2301400</v>
      </c>
      <c r="C12" s="11" t="s">
        <v>352</v>
      </c>
      <c r="D12" s="8" t="s">
        <v>313</v>
      </c>
      <c r="E12" s="174">
        <v>6</v>
      </c>
    </row>
    <row r="13" spans="1:5" x14ac:dyDescent="0.25">
      <c r="A13" s="313"/>
      <c r="B13" s="192"/>
      <c r="C13" s="11" t="s">
        <v>353</v>
      </c>
      <c r="D13" s="8" t="s">
        <v>20</v>
      </c>
      <c r="E13" s="174">
        <v>79</v>
      </c>
    </row>
    <row r="14" spans="1:5" x14ac:dyDescent="0.25">
      <c r="A14" s="313"/>
      <c r="B14" s="192">
        <v>2301400</v>
      </c>
      <c r="C14" s="11" t="s">
        <v>354</v>
      </c>
      <c r="D14" s="8" t="s">
        <v>21</v>
      </c>
      <c r="E14" s="174">
        <v>12</v>
      </c>
    </row>
    <row r="15" spans="1:5" s="222" customFormat="1" x14ac:dyDescent="0.25">
      <c r="A15" s="313"/>
      <c r="B15" s="8"/>
      <c r="C15" s="11" t="s">
        <v>324</v>
      </c>
      <c r="D15" s="8" t="s">
        <v>21</v>
      </c>
      <c r="E15" s="174">
        <v>2</v>
      </c>
    </row>
    <row r="16" spans="1:5" s="222" customFormat="1" x14ac:dyDescent="0.25">
      <c r="A16" s="313"/>
      <c r="B16" s="8"/>
      <c r="C16" s="11" t="s">
        <v>325</v>
      </c>
      <c r="D16" s="8" t="s">
        <v>326</v>
      </c>
      <c r="E16" s="174">
        <v>50</v>
      </c>
    </row>
    <row r="17" spans="1:5" s="222" customFormat="1" x14ac:dyDescent="0.25">
      <c r="A17" s="313"/>
      <c r="B17" s="226">
        <v>2301400</v>
      </c>
      <c r="C17" s="11" t="s">
        <v>216</v>
      </c>
      <c r="D17" s="8" t="s">
        <v>8</v>
      </c>
      <c r="E17" s="174">
        <v>50</v>
      </c>
    </row>
    <row r="18" spans="1:5" s="222" customFormat="1" x14ac:dyDescent="0.25">
      <c r="A18" s="313"/>
      <c r="B18" s="229"/>
      <c r="C18" s="11" t="s">
        <v>325</v>
      </c>
      <c r="D18" s="8" t="s">
        <v>21</v>
      </c>
      <c r="E18" s="174">
        <v>20</v>
      </c>
    </row>
    <row r="19" spans="1:5" s="222" customFormat="1" x14ac:dyDescent="0.25">
      <c r="A19" s="313"/>
      <c r="B19" s="229"/>
      <c r="C19" s="11" t="s">
        <v>348</v>
      </c>
      <c r="D19" s="8" t="s">
        <v>21</v>
      </c>
      <c r="E19" s="174">
        <v>16</v>
      </c>
    </row>
    <row r="20" spans="1:5" s="222" customFormat="1" x14ac:dyDescent="0.25">
      <c r="A20" s="313"/>
      <c r="B20" s="229"/>
      <c r="C20" s="11" t="s">
        <v>349</v>
      </c>
      <c r="D20" s="8" t="s">
        <v>21</v>
      </c>
      <c r="E20" s="174">
        <v>40</v>
      </c>
    </row>
    <row r="21" spans="1:5" x14ac:dyDescent="0.25">
      <c r="A21" s="6"/>
      <c r="B21" s="224"/>
      <c r="C21" s="230" t="s">
        <v>42</v>
      </c>
      <c r="D21" s="231"/>
      <c r="E21" s="231">
        <f>SUM(E8:E20)</f>
        <v>400</v>
      </c>
    </row>
    <row r="23" spans="1:5" x14ac:dyDescent="0.25">
      <c r="B23" s="4" t="s">
        <v>52</v>
      </c>
      <c r="D23" s="4" t="s">
        <v>53</v>
      </c>
    </row>
    <row r="25" spans="1:5" x14ac:dyDescent="0.25">
      <c r="B25" s="4" t="s">
        <v>37</v>
      </c>
      <c r="D25" s="4" t="s">
        <v>71</v>
      </c>
    </row>
    <row r="27" spans="1:5" x14ac:dyDescent="0.25">
      <c r="B27" s="4" t="s">
        <v>73</v>
      </c>
      <c r="D27" s="4" t="s">
        <v>72</v>
      </c>
    </row>
  </sheetData>
  <mergeCells count="8">
    <mergeCell ref="A8:A2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5" sqref="G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4" t="s">
        <v>30</v>
      </c>
    </row>
    <row r="2" spans="1:5" ht="41.25" customHeight="1" x14ac:dyDescent="0.25">
      <c r="A2" s="318" t="s">
        <v>496</v>
      </c>
      <c r="B2" s="318"/>
      <c r="C2" s="318"/>
      <c r="D2" s="318"/>
      <c r="E2" s="318"/>
    </row>
    <row r="3" spans="1:5" x14ac:dyDescent="0.25">
      <c r="A3" s="35"/>
      <c r="B3" s="35"/>
      <c r="C3" s="35"/>
      <c r="D3" s="35"/>
      <c r="E3" s="35"/>
    </row>
    <row r="4" spans="1:5" x14ac:dyDescent="0.25">
      <c r="A4" s="319" t="str">
        <f>ЛОКЛ!$B$3</f>
        <v>КНП ЛОР "Луганська обласна клінічна лікарня"</v>
      </c>
      <c r="B4" s="319"/>
      <c r="C4" s="319"/>
      <c r="D4" s="319"/>
      <c r="E4" s="319"/>
    </row>
    <row r="5" spans="1:5" ht="15" customHeight="1" x14ac:dyDescent="0.25">
      <c r="A5" s="320" t="s">
        <v>18</v>
      </c>
      <c r="B5" s="320"/>
      <c r="C5" s="320"/>
      <c r="D5" s="320"/>
      <c r="E5" s="320"/>
    </row>
    <row r="6" spans="1:5" ht="26.25" customHeight="1" x14ac:dyDescent="0.25">
      <c r="A6" s="321" t="s">
        <v>14</v>
      </c>
      <c r="B6" s="321" t="s">
        <v>12</v>
      </c>
      <c r="C6" s="321" t="s">
        <v>13</v>
      </c>
      <c r="D6" s="321" t="s">
        <v>15</v>
      </c>
      <c r="E6" s="321"/>
    </row>
    <row r="7" spans="1:5" ht="28.5" x14ac:dyDescent="0.25">
      <c r="A7" s="321"/>
      <c r="B7" s="321"/>
      <c r="C7" s="321"/>
      <c r="D7" s="198" t="s">
        <v>16</v>
      </c>
      <c r="E7" s="198" t="s">
        <v>0</v>
      </c>
    </row>
    <row r="8" spans="1:5" x14ac:dyDescent="0.25">
      <c r="A8" s="153">
        <v>1</v>
      </c>
      <c r="B8" s="198">
        <v>2</v>
      </c>
      <c r="C8" s="147">
        <v>3</v>
      </c>
      <c r="D8" s="198">
        <v>4</v>
      </c>
      <c r="E8" s="198">
        <v>5</v>
      </c>
    </row>
    <row r="9" spans="1:5" x14ac:dyDescent="0.25">
      <c r="A9" s="315" t="s">
        <v>138</v>
      </c>
      <c r="B9" s="196">
        <v>2301400</v>
      </c>
      <c r="C9" s="200" t="s">
        <v>305</v>
      </c>
      <c r="D9" s="196" t="s">
        <v>17</v>
      </c>
      <c r="E9" s="182">
        <v>2</v>
      </c>
    </row>
    <row r="10" spans="1:5" s="222" customFormat="1" x14ac:dyDescent="0.25">
      <c r="A10" s="316"/>
      <c r="B10" s="196">
        <v>2301400</v>
      </c>
      <c r="C10" s="200" t="s">
        <v>321</v>
      </c>
      <c r="D10" s="196" t="s">
        <v>26</v>
      </c>
      <c r="E10" s="182">
        <v>2</v>
      </c>
    </row>
    <row r="11" spans="1:5" s="249" customFormat="1" x14ac:dyDescent="0.25">
      <c r="A11" s="316"/>
      <c r="B11" s="196"/>
      <c r="C11" s="200" t="s">
        <v>503</v>
      </c>
      <c r="D11" s="196" t="s">
        <v>26</v>
      </c>
      <c r="E11" s="182">
        <v>4</v>
      </c>
    </row>
    <row r="12" spans="1:5" s="249" customFormat="1" x14ac:dyDescent="0.25">
      <c r="A12" s="316"/>
      <c r="B12" s="196"/>
      <c r="C12" s="200" t="s">
        <v>298</v>
      </c>
      <c r="D12" s="196" t="s">
        <v>504</v>
      </c>
      <c r="E12" s="182">
        <v>4</v>
      </c>
    </row>
    <row r="13" spans="1:5" x14ac:dyDescent="0.25">
      <c r="A13" s="317"/>
      <c r="B13" s="36">
        <v>2301400</v>
      </c>
      <c r="C13" s="39" t="s">
        <v>110</v>
      </c>
      <c r="D13" s="36" t="s">
        <v>26</v>
      </c>
      <c r="E13" s="36">
        <v>77</v>
      </c>
    </row>
    <row r="14" spans="1:5" s="38" customFormat="1" ht="14.25" x14ac:dyDescent="0.2">
      <c r="A14" s="198"/>
      <c r="B14" s="33"/>
      <c r="C14" s="33" t="s">
        <v>27</v>
      </c>
      <c r="D14" s="34"/>
      <c r="E14" s="131">
        <f>SUM(E9:E13)</f>
        <v>89</v>
      </c>
    </row>
    <row r="16" spans="1:5" x14ac:dyDescent="0.25">
      <c r="A16" s="203" t="s">
        <v>245</v>
      </c>
      <c r="B16" s="199"/>
      <c r="C16" s="199"/>
    </row>
    <row r="17" spans="1:3" x14ac:dyDescent="0.25">
      <c r="A17" s="35"/>
      <c r="B17" s="35"/>
      <c r="C17" s="35"/>
    </row>
    <row r="19" spans="1:3" x14ac:dyDescent="0.25">
      <c r="A19" s="35"/>
      <c r="B19" s="35"/>
      <c r="C19" s="35"/>
    </row>
    <row r="22" spans="1:3" x14ac:dyDescent="0.25">
      <c r="A22" s="23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N9" sqref="N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5" t="s">
        <v>30</v>
      </c>
    </row>
    <row r="2" spans="1:6" ht="39.75" customHeight="1" x14ac:dyDescent="0.25">
      <c r="A2" s="270" t="s">
        <v>496</v>
      </c>
      <c r="B2" s="270"/>
      <c r="C2" s="270"/>
      <c r="D2" s="270"/>
      <c r="E2" s="270"/>
      <c r="F2" s="19"/>
    </row>
    <row r="3" spans="1:6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  <c r="F3" s="19"/>
    </row>
    <row r="4" spans="1:6" ht="15" customHeight="1" x14ac:dyDescent="0.25">
      <c r="A4" s="302" t="s">
        <v>43</v>
      </c>
      <c r="B4" s="302"/>
      <c r="C4" s="302"/>
      <c r="D4" s="302"/>
      <c r="E4" s="302"/>
      <c r="F4" s="19"/>
    </row>
    <row r="5" spans="1:6" s="38" customFormat="1" ht="35.25" customHeight="1" x14ac:dyDescent="0.2">
      <c r="A5" s="296" t="s">
        <v>14</v>
      </c>
      <c r="B5" s="296" t="s">
        <v>12</v>
      </c>
      <c r="C5" s="296" t="s">
        <v>13</v>
      </c>
      <c r="D5" s="296" t="s">
        <v>15</v>
      </c>
      <c r="E5" s="324"/>
    </row>
    <row r="6" spans="1:6" s="38" customFormat="1" ht="30.75" customHeight="1" x14ac:dyDescent="0.2">
      <c r="A6" s="296"/>
      <c r="B6" s="296"/>
      <c r="C6" s="296"/>
      <c r="D6" s="13" t="s">
        <v>16</v>
      </c>
      <c r="E6" s="13" t="s">
        <v>0</v>
      </c>
    </row>
    <row r="7" spans="1:6" s="38" customFormat="1" ht="15.75" customHeigh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</row>
    <row r="8" spans="1:6" ht="27" customHeight="1" x14ac:dyDescent="0.25">
      <c r="A8" s="325" t="s">
        <v>85</v>
      </c>
      <c r="B8" s="90">
        <v>2301400</v>
      </c>
      <c r="C8" s="20" t="s">
        <v>82</v>
      </c>
      <c r="D8" s="21" t="s">
        <v>26</v>
      </c>
      <c r="E8" s="174">
        <v>2</v>
      </c>
    </row>
    <row r="9" spans="1:6" ht="27" customHeight="1" x14ac:dyDescent="0.25">
      <c r="A9" s="326"/>
      <c r="B9" s="90">
        <v>2301400</v>
      </c>
      <c r="C9" s="20" t="s">
        <v>264</v>
      </c>
      <c r="D9" s="21" t="s">
        <v>26</v>
      </c>
      <c r="E9" s="174">
        <v>27</v>
      </c>
    </row>
    <row r="10" spans="1:6" ht="30" x14ac:dyDescent="0.25">
      <c r="A10" s="326"/>
      <c r="B10" s="90">
        <v>2301400</v>
      </c>
      <c r="C10" s="22" t="s">
        <v>84</v>
      </c>
      <c r="D10" s="8" t="s">
        <v>26</v>
      </c>
      <c r="E10" s="174">
        <v>32</v>
      </c>
    </row>
    <row r="11" spans="1:6" s="234" customFormat="1" x14ac:dyDescent="0.25">
      <c r="A11" s="326"/>
      <c r="B11" s="90">
        <v>2301400</v>
      </c>
      <c r="C11" s="235" t="s">
        <v>422</v>
      </c>
      <c r="D11" s="8" t="s">
        <v>44</v>
      </c>
      <c r="E11" s="174">
        <v>518</v>
      </c>
    </row>
    <row r="12" spans="1:6" s="234" customFormat="1" ht="30" x14ac:dyDescent="0.25">
      <c r="A12" s="326"/>
      <c r="B12" s="90">
        <v>2301400</v>
      </c>
      <c r="C12" s="235" t="s">
        <v>423</v>
      </c>
      <c r="D12" s="8" t="s">
        <v>44</v>
      </c>
      <c r="E12" s="174">
        <v>270</v>
      </c>
    </row>
    <row r="13" spans="1:6" s="249" customFormat="1" ht="30" x14ac:dyDescent="0.25">
      <c r="A13" s="326"/>
      <c r="B13" s="90">
        <v>2301400</v>
      </c>
      <c r="C13" s="235" t="s">
        <v>486</v>
      </c>
      <c r="D13" s="8" t="s">
        <v>44</v>
      </c>
      <c r="E13" s="174">
        <v>84</v>
      </c>
    </row>
    <row r="14" spans="1:6" s="249" customFormat="1" x14ac:dyDescent="0.25">
      <c r="A14" s="326"/>
      <c r="B14" s="90">
        <v>2301400</v>
      </c>
      <c r="C14" s="235" t="s">
        <v>520</v>
      </c>
      <c r="D14" s="8" t="s">
        <v>498</v>
      </c>
      <c r="E14" s="174">
        <v>20</v>
      </c>
    </row>
    <row r="15" spans="1:6" s="234" customFormat="1" x14ac:dyDescent="0.25">
      <c r="A15" s="326"/>
      <c r="B15" s="90"/>
      <c r="C15" s="235" t="s">
        <v>455</v>
      </c>
      <c r="D15" s="8" t="s">
        <v>266</v>
      </c>
      <c r="E15" s="174">
        <v>140</v>
      </c>
    </row>
    <row r="16" spans="1:6" s="234" customFormat="1" ht="30" x14ac:dyDescent="0.25">
      <c r="A16" s="326"/>
      <c r="B16" s="90">
        <v>2301400</v>
      </c>
      <c r="C16" s="235" t="s">
        <v>454</v>
      </c>
      <c r="D16" s="8" t="s">
        <v>266</v>
      </c>
      <c r="E16" s="174">
        <v>1650</v>
      </c>
    </row>
    <row r="17" spans="1:9" s="234" customFormat="1" x14ac:dyDescent="0.25">
      <c r="A17" s="326"/>
      <c r="B17" s="90">
        <v>2301400</v>
      </c>
      <c r="C17" s="235" t="s">
        <v>424</v>
      </c>
      <c r="D17" s="8" t="s">
        <v>44</v>
      </c>
      <c r="E17" s="174">
        <v>60</v>
      </c>
    </row>
    <row r="18" spans="1:9" ht="45" x14ac:dyDescent="0.25">
      <c r="A18" s="326"/>
      <c r="B18" s="90">
        <v>2301400</v>
      </c>
      <c r="C18" s="22" t="s">
        <v>77</v>
      </c>
      <c r="D18" s="8" t="s">
        <v>44</v>
      </c>
      <c r="E18" s="174">
        <v>7</v>
      </c>
    </row>
    <row r="19" spans="1:9" s="38" customFormat="1" ht="14.25" x14ac:dyDescent="0.2">
      <c r="A19" s="82"/>
      <c r="B19" s="86"/>
      <c r="C19" s="80" t="s">
        <v>27</v>
      </c>
      <c r="D19" s="82"/>
      <c r="E19" s="115">
        <f>SUM(E8:E18)</f>
        <v>2810</v>
      </c>
    </row>
    <row r="20" spans="1:9" ht="27" customHeight="1" x14ac:dyDescent="0.25">
      <c r="B20" s="23"/>
      <c r="C20" s="23"/>
      <c r="D20" s="24"/>
      <c r="G20" s="24"/>
      <c r="H20" s="23"/>
    </row>
    <row r="21" spans="1:9" x14ac:dyDescent="0.25">
      <c r="B21" s="23" t="s">
        <v>322</v>
      </c>
      <c r="C21" s="23"/>
      <c r="D21" s="24" t="s">
        <v>323</v>
      </c>
      <c r="G21" s="24"/>
      <c r="H21" s="23"/>
    </row>
    <row r="22" spans="1:9" x14ac:dyDescent="0.25">
      <c r="B22" s="25"/>
      <c r="C22" s="26"/>
      <c r="D22" s="24"/>
      <c r="E22" s="24"/>
      <c r="F22" s="322"/>
      <c r="G22" s="322"/>
      <c r="H22" s="26"/>
    </row>
    <row r="23" spans="1:9" x14ac:dyDescent="0.25">
      <c r="B23" s="26"/>
      <c r="C23" s="26"/>
      <c r="D23" s="134"/>
      <c r="E23" s="134"/>
      <c r="F23" s="134"/>
      <c r="G23" s="323"/>
      <c r="H23" s="323"/>
    </row>
    <row r="24" spans="1:9" x14ac:dyDescent="0.25">
      <c r="B24" s="27"/>
      <c r="C24" s="27"/>
      <c r="D24" s="23"/>
      <c r="E24" s="23"/>
      <c r="F24" s="23"/>
      <c r="G24" s="23"/>
      <c r="H24" s="23"/>
    </row>
    <row r="31" spans="1:9" x14ac:dyDescent="0.25">
      <c r="I31" s="23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5" sqref="F1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5" t="s">
        <v>30</v>
      </c>
    </row>
    <row r="2" spans="1:5" ht="58.5" customHeight="1" x14ac:dyDescent="0.25">
      <c r="A2" s="270" t="s">
        <v>494</v>
      </c>
      <c r="B2" s="270"/>
      <c r="C2" s="270"/>
      <c r="D2" s="270"/>
      <c r="E2" s="270"/>
    </row>
    <row r="3" spans="1:5" ht="18.7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21" customHeight="1" x14ac:dyDescent="0.25">
      <c r="A4" s="328" t="s">
        <v>18</v>
      </c>
      <c r="B4" s="328"/>
      <c r="C4" s="328"/>
      <c r="D4" s="328"/>
      <c r="E4" s="328"/>
    </row>
    <row r="5" spans="1:5" s="38" customFormat="1" ht="15" customHeight="1" x14ac:dyDescent="0.2">
      <c r="A5" s="278" t="s">
        <v>14</v>
      </c>
      <c r="B5" s="278" t="s">
        <v>12</v>
      </c>
      <c r="C5" s="278" t="s">
        <v>13</v>
      </c>
      <c r="D5" s="286" t="s">
        <v>15</v>
      </c>
      <c r="E5" s="287"/>
    </row>
    <row r="6" spans="1:5" s="38" customFormat="1" ht="28.5" x14ac:dyDescent="0.2">
      <c r="A6" s="279"/>
      <c r="B6" s="279"/>
      <c r="C6" s="279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5" s="234" customFormat="1" ht="60" x14ac:dyDescent="0.25">
      <c r="A8" s="292" t="s">
        <v>340</v>
      </c>
      <c r="B8" s="89">
        <v>2301400</v>
      </c>
      <c r="C8" s="18" t="s">
        <v>426</v>
      </c>
      <c r="D8" s="242" t="s">
        <v>26</v>
      </c>
      <c r="E8" s="216">
        <v>15</v>
      </c>
    </row>
    <row r="9" spans="1:5" s="38" customFormat="1" x14ac:dyDescent="0.2">
      <c r="A9" s="327"/>
      <c r="B9" s="89">
        <v>2301400</v>
      </c>
      <c r="C9" s="18" t="s">
        <v>278</v>
      </c>
      <c r="D9" s="215" t="s">
        <v>26</v>
      </c>
      <c r="E9" s="155">
        <v>20</v>
      </c>
    </row>
    <row r="10" spans="1:5" s="38" customFormat="1" ht="14.25" x14ac:dyDescent="0.2">
      <c r="A10" s="34"/>
      <c r="B10" s="80"/>
      <c r="C10" s="80" t="s">
        <v>27</v>
      </c>
      <c r="D10" s="82"/>
      <c r="E10" s="9">
        <f>SUM(E8:E9)</f>
        <v>35</v>
      </c>
    </row>
    <row r="11" spans="1:5" x14ac:dyDescent="0.25">
      <c r="A11" s="30"/>
      <c r="B11" s="31"/>
      <c r="C11" s="31"/>
      <c r="D11" s="31"/>
      <c r="E11" s="5"/>
    </row>
    <row r="12" spans="1:5" x14ac:dyDescent="0.25">
      <c r="B12" s="4" t="s">
        <v>279</v>
      </c>
    </row>
    <row r="14" spans="1:5" x14ac:dyDescent="0.25">
      <c r="B14" s="202" t="s">
        <v>320</v>
      </c>
      <c r="C14" s="202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N12" sqref="N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5" t="s">
        <v>30</v>
      </c>
    </row>
    <row r="2" spans="1:5" ht="48.75" customHeight="1" x14ac:dyDescent="0.25">
      <c r="A2" s="270" t="s">
        <v>496</v>
      </c>
      <c r="B2" s="270"/>
      <c r="C2" s="270"/>
      <c r="D2" s="270"/>
      <c r="E2" s="270"/>
    </row>
    <row r="3" spans="1:5" ht="29.25" customHeight="1" x14ac:dyDescent="0.25">
      <c r="A3" s="271" t="str">
        <f>ЛОКЛ!$B$3</f>
        <v>КНП ЛОР "Луганська обласна клінічна лікарня"</v>
      </c>
      <c r="B3" s="271"/>
      <c r="C3" s="271"/>
      <c r="D3" s="271"/>
      <c r="E3" s="271"/>
    </row>
    <row r="4" spans="1:5" ht="18" customHeight="1" x14ac:dyDescent="0.25">
      <c r="A4" s="329" t="s">
        <v>18</v>
      </c>
      <c r="B4" s="329"/>
      <c r="C4" s="329"/>
      <c r="D4" s="329"/>
      <c r="E4" s="329"/>
    </row>
    <row r="5" spans="1:5" s="38" customFormat="1" ht="15" customHeight="1" x14ac:dyDescent="0.2">
      <c r="A5" s="278" t="s">
        <v>14</v>
      </c>
      <c r="B5" s="278" t="s">
        <v>12</v>
      </c>
      <c r="C5" s="278" t="s">
        <v>13</v>
      </c>
      <c r="D5" s="286" t="s">
        <v>15</v>
      </c>
      <c r="E5" s="287"/>
    </row>
    <row r="6" spans="1:5" s="38" customFormat="1" ht="28.5" x14ac:dyDescent="0.2">
      <c r="A6" s="279"/>
      <c r="B6" s="279"/>
      <c r="C6" s="279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77">
        <v>2</v>
      </c>
      <c r="C7" s="77">
        <v>3</v>
      </c>
      <c r="D7" s="77">
        <v>4</v>
      </c>
      <c r="E7" s="16">
        <v>5</v>
      </c>
    </row>
    <row r="8" spans="1:5" x14ac:dyDescent="0.25">
      <c r="A8" s="292" t="s">
        <v>234</v>
      </c>
      <c r="B8" s="41">
        <v>2301400</v>
      </c>
      <c r="C8" s="22" t="s">
        <v>83</v>
      </c>
      <c r="D8" s="55" t="s">
        <v>26</v>
      </c>
      <c r="E8" s="181">
        <v>8</v>
      </c>
    </row>
    <row r="9" spans="1:5" x14ac:dyDescent="0.25">
      <c r="A9" s="292"/>
      <c r="B9" s="28">
        <v>2301400</v>
      </c>
      <c r="C9" s="29" t="s">
        <v>35</v>
      </c>
      <c r="D9" s="28" t="s">
        <v>9</v>
      </c>
      <c r="E9" s="181">
        <v>10</v>
      </c>
    </row>
    <row r="10" spans="1:5" x14ac:dyDescent="0.25">
      <c r="A10" s="292"/>
      <c r="B10" s="28">
        <v>2301400</v>
      </c>
      <c r="C10" s="29" t="s">
        <v>86</v>
      </c>
      <c r="D10" s="28" t="s">
        <v>44</v>
      </c>
      <c r="E10" s="181">
        <v>165</v>
      </c>
    </row>
    <row r="11" spans="1:5" x14ac:dyDescent="0.25">
      <c r="A11" s="292"/>
      <c r="B11" s="28">
        <v>2301400</v>
      </c>
      <c r="C11" s="29" t="s">
        <v>134</v>
      </c>
      <c r="D11" s="28" t="s">
        <v>70</v>
      </c>
      <c r="E11" s="181">
        <v>42</v>
      </c>
    </row>
    <row r="12" spans="1:5" s="249" customFormat="1" x14ac:dyDescent="0.25">
      <c r="A12" s="292"/>
      <c r="B12" s="28">
        <v>2301400</v>
      </c>
      <c r="C12" s="233" t="s">
        <v>497</v>
      </c>
      <c r="D12" s="28" t="s">
        <v>501</v>
      </c>
      <c r="E12" s="181">
        <v>70</v>
      </c>
    </row>
    <row r="13" spans="1:5" x14ac:dyDescent="0.25">
      <c r="A13" s="292"/>
      <c r="B13" s="28">
        <v>2301400</v>
      </c>
      <c r="C13" s="29" t="s">
        <v>56</v>
      </c>
      <c r="D13" s="28" t="s">
        <v>26</v>
      </c>
      <c r="E13" s="181">
        <v>6</v>
      </c>
    </row>
    <row r="14" spans="1:5" x14ac:dyDescent="0.25">
      <c r="A14" s="33"/>
      <c r="B14" s="34"/>
      <c r="C14" s="33" t="s">
        <v>27</v>
      </c>
      <c r="D14" s="34"/>
      <c r="E14" s="131">
        <f>SUM(E8:E13)</f>
        <v>301</v>
      </c>
    </row>
    <row r="15" spans="1:5" x14ac:dyDescent="0.25">
      <c r="A15" s="5"/>
      <c r="B15" s="5"/>
      <c r="C15" s="5"/>
      <c r="D15" s="5"/>
      <c r="E15" s="5"/>
    </row>
    <row r="16" spans="1:5" x14ac:dyDescent="0.25">
      <c r="B16" s="4" t="s">
        <v>45</v>
      </c>
      <c r="D16" s="4" t="s">
        <v>285</v>
      </c>
    </row>
    <row r="17" spans="3:3" x14ac:dyDescent="0.25">
      <c r="C17" s="47"/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E37" sqref="E3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5" t="s">
        <v>30</v>
      </c>
    </row>
    <row r="2" spans="1:5" ht="67.5" customHeight="1" x14ac:dyDescent="0.25">
      <c r="A2" s="270" t="s">
        <v>496</v>
      </c>
      <c r="B2" s="270"/>
      <c r="C2" s="270"/>
      <c r="D2" s="270"/>
      <c r="E2" s="270"/>
    </row>
    <row r="3" spans="1:5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9.5" customHeight="1" x14ac:dyDescent="0.25">
      <c r="A4" s="334" t="s">
        <v>18</v>
      </c>
      <c r="B4" s="334"/>
      <c r="C4" s="334"/>
      <c r="D4" s="334"/>
      <c r="E4" s="334"/>
    </row>
    <row r="5" spans="1:5" s="38" customFormat="1" ht="15" customHeight="1" x14ac:dyDescent="0.2">
      <c r="A5" s="278" t="s">
        <v>14</v>
      </c>
      <c r="B5" s="278" t="s">
        <v>38</v>
      </c>
      <c r="C5" s="335" t="s">
        <v>13</v>
      </c>
      <c r="D5" s="286" t="s">
        <v>15</v>
      </c>
      <c r="E5" s="287"/>
    </row>
    <row r="6" spans="1:5" s="38" customFormat="1" ht="42.75" x14ac:dyDescent="0.2">
      <c r="A6" s="279"/>
      <c r="B6" s="279"/>
      <c r="C6" s="336"/>
      <c r="D6" s="77" t="s">
        <v>39</v>
      </c>
      <c r="E6" s="16" t="s">
        <v>0</v>
      </c>
    </row>
    <row r="7" spans="1:5" s="38" customFormat="1" ht="14.25" x14ac:dyDescent="0.2">
      <c r="A7" s="16">
        <v>1</v>
      </c>
      <c r="B7" s="77">
        <v>2</v>
      </c>
      <c r="C7" s="77">
        <v>3</v>
      </c>
      <c r="D7" s="77">
        <v>4</v>
      </c>
      <c r="E7" s="16">
        <v>5</v>
      </c>
    </row>
    <row r="8" spans="1:5" ht="30" x14ac:dyDescent="0.25">
      <c r="A8" s="292" t="s">
        <v>178</v>
      </c>
      <c r="B8" s="11">
        <v>2301400</v>
      </c>
      <c r="C8" s="22" t="s">
        <v>392</v>
      </c>
      <c r="D8" s="8" t="s">
        <v>21</v>
      </c>
      <c r="E8" s="174">
        <v>15</v>
      </c>
    </row>
    <row r="9" spans="1:5" s="222" customFormat="1" x14ac:dyDescent="0.25">
      <c r="A9" s="292"/>
      <c r="B9" s="11">
        <v>2301400</v>
      </c>
      <c r="C9" s="22" t="s">
        <v>393</v>
      </c>
      <c r="D9" s="8" t="s">
        <v>26</v>
      </c>
      <c r="E9" s="174">
        <v>13</v>
      </c>
    </row>
    <row r="10" spans="1:5" ht="30" x14ac:dyDescent="0.25">
      <c r="A10" s="292"/>
      <c r="B10" s="11">
        <v>2301400</v>
      </c>
      <c r="C10" s="140" t="s">
        <v>394</v>
      </c>
      <c r="D10" s="71" t="s">
        <v>21</v>
      </c>
      <c r="E10" s="174">
        <v>0</v>
      </c>
    </row>
    <row r="11" spans="1:5" ht="30" x14ac:dyDescent="0.25">
      <c r="A11" s="292"/>
      <c r="B11" s="11">
        <v>2301400</v>
      </c>
      <c r="C11" s="140" t="s">
        <v>395</v>
      </c>
      <c r="D11" s="71" t="s">
        <v>21</v>
      </c>
      <c r="E11" s="174">
        <v>0</v>
      </c>
    </row>
    <row r="12" spans="1:5" x14ac:dyDescent="0.25">
      <c r="A12" s="292"/>
      <c r="B12" s="11">
        <v>2301400</v>
      </c>
      <c r="C12" s="22" t="s">
        <v>396</v>
      </c>
      <c r="D12" s="8" t="s">
        <v>17</v>
      </c>
      <c r="E12" s="174">
        <v>33</v>
      </c>
    </row>
    <row r="13" spans="1:5" x14ac:dyDescent="0.25">
      <c r="A13" s="292"/>
      <c r="B13" s="11"/>
      <c r="C13" s="22" t="s">
        <v>397</v>
      </c>
      <c r="D13" s="8" t="s">
        <v>21</v>
      </c>
      <c r="E13" s="174">
        <v>26.2</v>
      </c>
    </row>
    <row r="14" spans="1:5" x14ac:dyDescent="0.25">
      <c r="A14" s="292"/>
      <c r="B14" s="11"/>
      <c r="C14" s="22" t="s">
        <v>398</v>
      </c>
      <c r="D14" s="8" t="s">
        <v>17</v>
      </c>
      <c r="E14" s="174">
        <v>0</v>
      </c>
    </row>
    <row r="15" spans="1:5" x14ac:dyDescent="0.25">
      <c r="A15" s="292"/>
      <c r="B15" s="11">
        <v>2301400</v>
      </c>
      <c r="C15" s="22" t="s">
        <v>399</v>
      </c>
      <c r="D15" s="8" t="s">
        <v>419</v>
      </c>
      <c r="E15" s="174">
        <v>16</v>
      </c>
    </row>
    <row r="16" spans="1:5" x14ac:dyDescent="0.25">
      <c r="A16" s="292"/>
      <c r="B16" s="11"/>
      <c r="C16" s="22" t="s">
        <v>400</v>
      </c>
      <c r="D16" s="8" t="s">
        <v>419</v>
      </c>
      <c r="E16" s="174">
        <v>165</v>
      </c>
    </row>
    <row r="17" spans="1:5" s="222" customFormat="1" x14ac:dyDescent="0.25">
      <c r="A17" s="292"/>
      <c r="B17" s="11">
        <v>2301400</v>
      </c>
      <c r="C17" s="22" t="s">
        <v>401</v>
      </c>
      <c r="D17" s="8" t="s">
        <v>26</v>
      </c>
      <c r="E17" s="174">
        <v>81</v>
      </c>
    </row>
    <row r="18" spans="1:5" s="222" customFormat="1" x14ac:dyDescent="0.25">
      <c r="A18" s="292"/>
      <c r="B18" s="11">
        <v>2301400</v>
      </c>
      <c r="C18" s="22" t="s">
        <v>402</v>
      </c>
      <c r="D18" s="8" t="s">
        <v>21</v>
      </c>
      <c r="E18" s="174">
        <v>1</v>
      </c>
    </row>
    <row r="19" spans="1:5" s="222" customFormat="1" x14ac:dyDescent="0.25">
      <c r="A19" s="292"/>
      <c r="B19" s="11">
        <v>2301400</v>
      </c>
      <c r="C19" s="22" t="s">
        <v>403</v>
      </c>
      <c r="D19" s="8" t="s">
        <v>21</v>
      </c>
      <c r="E19" s="174">
        <v>1</v>
      </c>
    </row>
    <row r="20" spans="1:5" s="222" customFormat="1" x14ac:dyDescent="0.25">
      <c r="A20" s="292"/>
      <c r="B20" s="11">
        <v>2301400</v>
      </c>
      <c r="C20" s="22" t="s">
        <v>265</v>
      </c>
      <c r="D20" s="8" t="s">
        <v>21</v>
      </c>
      <c r="E20" s="174">
        <v>5395</v>
      </c>
    </row>
    <row r="21" spans="1:5" s="222" customFormat="1" x14ac:dyDescent="0.25">
      <c r="A21" s="292"/>
      <c r="B21" s="11">
        <v>2301400</v>
      </c>
      <c r="C21" s="22" t="s">
        <v>497</v>
      </c>
      <c r="D21" s="8" t="s">
        <v>498</v>
      </c>
      <c r="E21" s="174">
        <v>89</v>
      </c>
    </row>
    <row r="22" spans="1:5" s="222" customFormat="1" x14ac:dyDescent="0.25">
      <c r="A22" s="292"/>
      <c r="B22" s="11">
        <v>2301400</v>
      </c>
      <c r="C22" s="22" t="s">
        <v>404</v>
      </c>
      <c r="D22" s="8" t="s">
        <v>21</v>
      </c>
      <c r="E22" s="174">
        <v>1</v>
      </c>
    </row>
    <row r="23" spans="1:5" s="234" customFormat="1" x14ac:dyDescent="0.25">
      <c r="A23" s="292"/>
      <c r="B23" s="11"/>
      <c r="C23" s="235" t="s">
        <v>405</v>
      </c>
      <c r="D23" s="8" t="s">
        <v>69</v>
      </c>
      <c r="E23" s="174">
        <v>18</v>
      </c>
    </row>
    <row r="24" spans="1:5" s="234" customFormat="1" x14ac:dyDescent="0.25">
      <c r="A24" s="292"/>
      <c r="B24" s="11"/>
      <c r="C24" s="235" t="s">
        <v>435</v>
      </c>
      <c r="D24" s="8" t="s">
        <v>266</v>
      </c>
      <c r="E24" s="174">
        <v>1029</v>
      </c>
    </row>
    <row r="25" spans="1:5" s="234" customFormat="1" x14ac:dyDescent="0.25">
      <c r="A25" s="292"/>
      <c r="B25" s="11"/>
      <c r="C25" s="235" t="s">
        <v>406</v>
      </c>
      <c r="D25" s="8" t="s">
        <v>21</v>
      </c>
      <c r="E25" s="174">
        <v>720</v>
      </c>
    </row>
    <row r="26" spans="1:5" s="234" customFormat="1" ht="30" x14ac:dyDescent="0.25">
      <c r="A26" s="292"/>
      <c r="B26" s="11"/>
      <c r="C26" s="235" t="s">
        <v>407</v>
      </c>
      <c r="D26" s="8" t="s">
        <v>26</v>
      </c>
      <c r="E26" s="174">
        <v>0</v>
      </c>
    </row>
    <row r="27" spans="1:5" s="234" customFormat="1" x14ac:dyDescent="0.25">
      <c r="A27" s="292"/>
      <c r="B27" s="11"/>
      <c r="C27" s="235" t="s">
        <v>275</v>
      </c>
      <c r="D27" s="8" t="s">
        <v>276</v>
      </c>
      <c r="E27" s="174">
        <v>0</v>
      </c>
    </row>
    <row r="28" spans="1:5" s="234" customFormat="1" x14ac:dyDescent="0.25">
      <c r="A28" s="292"/>
      <c r="B28" s="11"/>
      <c r="C28" s="235" t="s">
        <v>408</v>
      </c>
      <c r="D28" s="8" t="s">
        <v>26</v>
      </c>
      <c r="E28" s="174">
        <v>5.7</v>
      </c>
    </row>
    <row r="29" spans="1:5" s="234" customFormat="1" x14ac:dyDescent="0.25">
      <c r="A29" s="292"/>
      <c r="B29" s="11"/>
      <c r="C29" s="235" t="s">
        <v>409</v>
      </c>
      <c r="D29" s="8" t="s">
        <v>26</v>
      </c>
      <c r="E29" s="174">
        <v>59</v>
      </c>
    </row>
    <row r="30" spans="1:5" s="234" customFormat="1" x14ac:dyDescent="0.25">
      <c r="A30" s="292"/>
      <c r="B30" s="11"/>
      <c r="C30" s="235" t="s">
        <v>410</v>
      </c>
      <c r="D30" s="8" t="s">
        <v>17</v>
      </c>
      <c r="E30" s="174">
        <v>27</v>
      </c>
    </row>
    <row r="31" spans="1:5" s="234" customFormat="1" x14ac:dyDescent="0.25">
      <c r="A31" s="292"/>
      <c r="B31" s="11"/>
      <c r="C31" s="235" t="s">
        <v>411</v>
      </c>
      <c r="D31" s="8" t="s">
        <v>26</v>
      </c>
      <c r="E31" s="174">
        <v>0</v>
      </c>
    </row>
    <row r="32" spans="1:5" s="234" customFormat="1" x14ac:dyDescent="0.25">
      <c r="A32" s="292"/>
      <c r="B32" s="11"/>
      <c r="C32" s="235" t="s">
        <v>412</v>
      </c>
      <c r="D32" s="8" t="s">
        <v>17</v>
      </c>
      <c r="E32" s="174">
        <v>0</v>
      </c>
    </row>
    <row r="33" spans="1:5" s="234" customFormat="1" x14ac:dyDescent="0.25">
      <c r="A33" s="292"/>
      <c r="B33" s="11"/>
      <c r="C33" s="235" t="s">
        <v>413</v>
      </c>
      <c r="D33" s="8" t="s">
        <v>26</v>
      </c>
      <c r="E33" s="174">
        <v>8</v>
      </c>
    </row>
    <row r="34" spans="1:5" s="234" customFormat="1" x14ac:dyDescent="0.25">
      <c r="A34" s="292"/>
      <c r="B34" s="11"/>
      <c r="C34" s="235" t="s">
        <v>414</v>
      </c>
      <c r="D34" s="8" t="s">
        <v>17</v>
      </c>
      <c r="E34" s="174">
        <v>0</v>
      </c>
    </row>
    <row r="35" spans="1:5" s="234" customFormat="1" x14ac:dyDescent="0.25">
      <c r="A35" s="292"/>
      <c r="B35" s="11"/>
      <c r="C35" s="235" t="s">
        <v>415</v>
      </c>
      <c r="D35" s="8" t="s">
        <v>26</v>
      </c>
      <c r="E35" s="174">
        <v>90</v>
      </c>
    </row>
    <row r="36" spans="1:5" s="234" customFormat="1" x14ac:dyDescent="0.25">
      <c r="A36" s="292"/>
      <c r="B36" s="11"/>
      <c r="C36" s="235" t="s">
        <v>416</v>
      </c>
      <c r="D36" s="8" t="s">
        <v>9</v>
      </c>
      <c r="E36" s="174">
        <v>64</v>
      </c>
    </row>
    <row r="37" spans="1:5" s="234" customFormat="1" x14ac:dyDescent="0.25">
      <c r="A37" s="292"/>
      <c r="B37" s="11"/>
      <c r="C37" s="235" t="s">
        <v>417</v>
      </c>
      <c r="D37" s="8" t="s">
        <v>420</v>
      </c>
      <c r="E37" s="174">
        <v>20</v>
      </c>
    </row>
    <row r="38" spans="1:5" x14ac:dyDescent="0.25">
      <c r="A38" s="292"/>
      <c r="B38" s="11">
        <v>2301400</v>
      </c>
      <c r="C38" s="22" t="s">
        <v>418</v>
      </c>
      <c r="D38" s="8" t="s">
        <v>19</v>
      </c>
      <c r="E38" s="174">
        <v>7000</v>
      </c>
    </row>
    <row r="39" spans="1:5" s="38" customFormat="1" ht="14.25" x14ac:dyDescent="0.2">
      <c r="A39" s="34"/>
      <c r="B39" s="142"/>
      <c r="C39" s="80" t="s">
        <v>27</v>
      </c>
      <c r="D39" s="80"/>
      <c r="E39" s="115">
        <f>SUM(E8:E38)</f>
        <v>14876.9</v>
      </c>
    </row>
    <row r="40" spans="1:5" x14ac:dyDescent="0.25">
      <c r="A40" s="135"/>
      <c r="B40" s="136"/>
      <c r="C40" s="136"/>
      <c r="D40" s="136"/>
      <c r="E40" s="135"/>
    </row>
    <row r="41" spans="1:5" x14ac:dyDescent="0.25">
      <c r="A41" s="332" t="s">
        <v>282</v>
      </c>
      <c r="B41" s="332"/>
      <c r="C41" s="332"/>
      <c r="D41" s="332"/>
      <c r="E41" s="332"/>
    </row>
    <row r="43" spans="1:5" x14ac:dyDescent="0.25">
      <c r="A43" s="332" t="s">
        <v>283</v>
      </c>
      <c r="B43" s="332"/>
      <c r="C43" s="332"/>
      <c r="D43" s="332"/>
      <c r="E43" s="332"/>
    </row>
    <row r="44" spans="1:5" x14ac:dyDescent="0.25">
      <c r="B44" s="332"/>
      <c r="C44" s="332"/>
    </row>
    <row r="56" spans="1:12" x14ac:dyDescent="0.25">
      <c r="A56" s="330"/>
      <c r="B56" s="330"/>
      <c r="C56" s="98"/>
    </row>
    <row r="57" spans="1:12" ht="40.5" customHeight="1" x14ac:dyDescent="0.25">
      <c r="A57" s="137"/>
      <c r="B57" s="137"/>
      <c r="C57" s="98"/>
    </row>
    <row r="58" spans="1:12" x14ac:dyDescent="0.25">
      <c r="A58" s="138"/>
      <c r="B58" s="138"/>
      <c r="C58" s="138"/>
      <c r="D58" s="138"/>
      <c r="E58" s="138"/>
      <c r="F58" s="331"/>
      <c r="G58" s="331"/>
      <c r="H58" s="37"/>
      <c r="I58" s="37"/>
      <c r="J58" s="330"/>
      <c r="K58" s="330"/>
      <c r="L58" s="98"/>
    </row>
    <row r="59" spans="1:12" x14ac:dyDescent="0.25">
      <c r="A59" s="138"/>
      <c r="B59" s="138"/>
      <c r="C59" s="138"/>
      <c r="D59" s="138"/>
      <c r="E59" s="37"/>
      <c r="F59" s="37"/>
      <c r="G59" s="37"/>
      <c r="H59" s="37"/>
      <c r="I59" s="37"/>
      <c r="J59" s="137"/>
      <c r="K59" s="137"/>
      <c r="L59" s="98"/>
    </row>
    <row r="60" spans="1:12" x14ac:dyDescent="0.25">
      <c r="A60" s="138"/>
      <c r="B60" s="138"/>
      <c r="C60" s="138"/>
      <c r="D60" s="138"/>
      <c r="E60" s="138"/>
      <c r="F60" s="331"/>
      <c r="G60" s="331"/>
      <c r="H60" s="37"/>
      <c r="I60" s="37"/>
      <c r="J60" s="330"/>
      <c r="K60" s="330"/>
      <c r="L60" s="98"/>
    </row>
    <row r="62" spans="1:12" x14ac:dyDescent="0.25">
      <c r="A62" s="138"/>
      <c r="B62" s="138"/>
      <c r="C62" s="138"/>
      <c r="D62" s="138"/>
      <c r="E62" s="138"/>
      <c r="F62" s="331"/>
      <c r="G62" s="331"/>
      <c r="H62" s="37"/>
      <c r="I62" s="37"/>
      <c r="J62" s="330"/>
      <c r="K62" s="330"/>
      <c r="L62" s="98"/>
    </row>
    <row r="63" spans="1:12" x14ac:dyDescent="0.25">
      <c r="A63" s="138"/>
      <c r="B63" s="139"/>
      <c r="C63" s="139"/>
      <c r="D63" s="139"/>
      <c r="E63" s="37"/>
      <c r="F63" s="333"/>
      <c r="G63" s="333"/>
      <c r="H63" s="333"/>
      <c r="I63" s="333"/>
      <c r="J63" s="330"/>
      <c r="K63" s="330"/>
      <c r="L63" s="98"/>
    </row>
    <row r="64" spans="1:12" x14ac:dyDescent="0.25">
      <c r="A64" s="138"/>
      <c r="B64" s="139"/>
      <c r="C64" s="139"/>
      <c r="D64" s="139"/>
      <c r="E64" s="37"/>
      <c r="F64" s="141"/>
      <c r="G64" s="141"/>
      <c r="H64" s="141"/>
      <c r="I64" s="141"/>
      <c r="J64" s="137"/>
      <c r="K64" s="137"/>
      <c r="L64" s="98"/>
    </row>
    <row r="65" spans="1:12" x14ac:dyDescent="0.25">
      <c r="A65" s="138"/>
      <c r="B65" s="138"/>
      <c r="C65" s="138"/>
      <c r="D65" s="138"/>
      <c r="E65" s="37"/>
      <c r="F65" s="331"/>
      <c r="G65" s="331"/>
      <c r="H65" s="331"/>
      <c r="I65" s="331"/>
      <c r="J65" s="330"/>
      <c r="K65" s="330"/>
      <c r="L65" s="98"/>
    </row>
    <row r="66" spans="1:12" x14ac:dyDescent="0.25">
      <c r="A66" s="138"/>
      <c r="B66" s="138"/>
      <c r="C66" s="138"/>
      <c r="D66" s="138"/>
      <c r="E66" s="37"/>
      <c r="F66" s="37"/>
      <c r="G66" s="37"/>
      <c r="H66" s="37"/>
      <c r="I66" s="37"/>
      <c r="J66" s="137"/>
      <c r="K66" s="137"/>
      <c r="L66" s="98"/>
    </row>
    <row r="67" spans="1:12" x14ac:dyDescent="0.25">
      <c r="A67" s="138"/>
      <c r="B67" s="138"/>
      <c r="C67" s="138"/>
      <c r="D67" s="138"/>
      <c r="E67" s="138"/>
      <c r="F67" s="331"/>
      <c r="G67" s="331"/>
      <c r="H67" s="37"/>
      <c r="I67" s="37"/>
      <c r="J67" s="330"/>
      <c r="K67" s="330"/>
      <c r="L67" s="98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5" t="s">
        <v>30</v>
      </c>
    </row>
    <row r="2" spans="1:5" ht="54.75" customHeight="1" x14ac:dyDescent="0.25">
      <c r="A2" s="270" t="s">
        <v>508</v>
      </c>
      <c r="B2" s="270"/>
      <c r="C2" s="270"/>
      <c r="D2" s="270"/>
      <c r="E2" s="270"/>
    </row>
    <row r="3" spans="1:5" ht="22.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5.75" customHeight="1" x14ac:dyDescent="0.25">
      <c r="A4" s="334" t="s">
        <v>18</v>
      </c>
      <c r="B4" s="334"/>
      <c r="C4" s="334"/>
      <c r="D4" s="334"/>
      <c r="E4" s="334"/>
    </row>
    <row r="5" spans="1:5" s="38" customFormat="1" ht="15" customHeight="1" x14ac:dyDescent="0.2">
      <c r="A5" s="278" t="s">
        <v>14</v>
      </c>
      <c r="B5" s="296" t="s">
        <v>12</v>
      </c>
      <c r="C5" s="296" t="s">
        <v>13</v>
      </c>
      <c r="D5" s="286" t="s">
        <v>15</v>
      </c>
      <c r="E5" s="287"/>
    </row>
    <row r="6" spans="1:5" s="38" customFormat="1" ht="30" customHeight="1" x14ac:dyDescent="0.2">
      <c r="A6" s="279"/>
      <c r="B6" s="296"/>
      <c r="C6" s="296"/>
      <c r="D6" s="77" t="s">
        <v>16</v>
      </c>
      <c r="E6" s="16" t="s">
        <v>0</v>
      </c>
    </row>
    <row r="7" spans="1:5" s="38" customFormat="1" ht="15.75" customHeight="1" x14ac:dyDescent="0.2">
      <c r="A7" s="16">
        <v>1</v>
      </c>
      <c r="B7" s="16">
        <v>2</v>
      </c>
      <c r="C7" s="16">
        <v>3</v>
      </c>
      <c r="D7" s="77">
        <v>4</v>
      </c>
      <c r="E7" s="16">
        <v>5</v>
      </c>
    </row>
    <row r="8" spans="1:5" s="38" customFormat="1" ht="15.75" customHeight="1" x14ac:dyDescent="0.2">
      <c r="A8" s="292" t="s">
        <v>334</v>
      </c>
      <c r="B8" s="89">
        <v>2301400</v>
      </c>
      <c r="C8" s="89" t="s">
        <v>56</v>
      </c>
      <c r="D8" s="167" t="s">
        <v>31</v>
      </c>
      <c r="E8" s="173">
        <v>6</v>
      </c>
    </row>
    <row r="9" spans="1:5" s="38" customFormat="1" ht="15.75" customHeight="1" x14ac:dyDescent="0.2">
      <c r="A9" s="292"/>
      <c r="B9" s="89">
        <v>2301400</v>
      </c>
      <c r="C9" s="89" t="s">
        <v>421</v>
      </c>
      <c r="D9" s="242" t="s">
        <v>41</v>
      </c>
      <c r="E9" s="173">
        <v>300</v>
      </c>
    </row>
    <row r="10" spans="1:5" s="38" customFormat="1" ht="15.75" customHeight="1" x14ac:dyDescent="0.2">
      <c r="A10" s="292"/>
      <c r="B10" s="89">
        <v>2301400</v>
      </c>
      <c r="C10" s="89" t="s">
        <v>497</v>
      </c>
      <c r="D10" s="254" t="s">
        <v>501</v>
      </c>
      <c r="E10" s="173">
        <v>15</v>
      </c>
    </row>
    <row r="11" spans="1:5" s="38" customFormat="1" ht="15.75" customHeight="1" x14ac:dyDescent="0.2">
      <c r="A11" s="292"/>
      <c r="B11" s="89">
        <v>2301400</v>
      </c>
      <c r="C11" s="89" t="s">
        <v>509</v>
      </c>
      <c r="D11" s="254" t="s">
        <v>41</v>
      </c>
      <c r="E11" s="173">
        <v>200</v>
      </c>
    </row>
    <row r="12" spans="1:5" x14ac:dyDescent="0.25">
      <c r="A12" s="327"/>
      <c r="B12" s="170">
        <v>2301400</v>
      </c>
      <c r="C12" s="22" t="s">
        <v>46</v>
      </c>
      <c r="D12" s="8" t="s">
        <v>31</v>
      </c>
      <c r="E12" s="174">
        <v>30</v>
      </c>
    </row>
    <row r="13" spans="1:5" x14ac:dyDescent="0.25">
      <c r="A13" s="34"/>
      <c r="B13" s="143"/>
      <c r="C13" s="80" t="s">
        <v>27</v>
      </c>
      <c r="D13" s="82"/>
      <c r="E13" s="115">
        <f>SUM(E8:E12)</f>
        <v>551</v>
      </c>
    </row>
    <row r="14" spans="1:5" x14ac:dyDescent="0.25">
      <c r="A14" s="130"/>
      <c r="B14" s="31"/>
      <c r="C14" s="31"/>
      <c r="D14" s="31"/>
      <c r="E14" s="5"/>
    </row>
    <row r="15" spans="1:5" x14ac:dyDescent="0.25">
      <c r="B15" s="4" t="s">
        <v>33</v>
      </c>
      <c r="D15" s="48" t="s">
        <v>47</v>
      </c>
    </row>
    <row r="17" spans="2:4" x14ac:dyDescent="0.25">
      <c r="B17" s="4" t="s">
        <v>48</v>
      </c>
      <c r="D17" s="48" t="s">
        <v>49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Рубіжне ЦПМСД</vt:lpstr>
      <vt:lpstr>Щастинська МЛ</vt:lpstr>
      <vt:lpstr>ЛОКЛ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2020-12-11T13:12:13Z</dcterms:modified>
</cp:coreProperties>
</file>